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STEČAJEVI\MAGMA\TRAŽBINE\"/>
    </mc:Choice>
  </mc:AlternateContent>
  <bookViews>
    <workbookView xWindow="0" yWindow="0" windowWidth="21600" windowHeight="9030"/>
  </bookViews>
  <sheets>
    <sheet name="Sheet1" sheetId="1" r:id="rId1"/>
    <sheet name="Sheet2" sheetId="2" r:id="rId2"/>
    <sheet name="Sheet3" sheetId="3" r:id="rId3"/>
  </sheets>
  <calcPr calcId="152511"/>
</workbook>
</file>

<file path=xl/calcChain.xml><?xml version="1.0" encoding="utf-8"?>
<calcChain xmlns="http://schemas.openxmlformats.org/spreadsheetml/2006/main">
  <c r="F80" i="1" l="1"/>
  <c r="F81" i="1"/>
  <c r="F79" i="1"/>
  <c r="B55" i="1"/>
  <c r="I52" i="1"/>
  <c r="H76" i="1" l="1"/>
  <c r="F76" i="1"/>
  <c r="I76" i="1" s="1"/>
  <c r="B75" i="1"/>
  <c r="B70" i="1"/>
  <c r="B65" i="1"/>
  <c r="B59" i="1"/>
  <c r="B51" i="1"/>
  <c r="B47" i="1"/>
  <c r="B43" i="1" l="1"/>
  <c r="F38" i="1"/>
  <c r="I38" i="1" s="1"/>
  <c r="H38" i="1"/>
  <c r="A37" i="1"/>
  <c r="B37" i="1"/>
  <c r="F34" i="1"/>
  <c r="I32" i="1"/>
  <c r="H32" i="1"/>
  <c r="A31" i="1"/>
  <c r="H28" i="1"/>
  <c r="I27" i="1"/>
  <c r="H27" i="1"/>
  <c r="I26" i="1"/>
  <c r="H26" i="1"/>
  <c r="I25" i="1"/>
  <c r="H25" i="1"/>
  <c r="H33" i="1" l="1"/>
  <c r="F33" i="1"/>
  <c r="I33" i="1" s="1"/>
  <c r="F72" i="1" l="1"/>
  <c r="A75" i="1" s="1"/>
  <c r="F71" i="1"/>
  <c r="I71" i="1" s="1"/>
  <c r="H71" i="1"/>
  <c r="F67" i="1"/>
  <c r="A70" i="1" s="1"/>
  <c r="F66" i="1" l="1"/>
  <c r="I66" i="1" s="1"/>
  <c r="H66" i="1"/>
  <c r="F62" i="1"/>
  <c r="F61" i="1"/>
  <c r="I61" i="1" s="1"/>
  <c r="H61" i="1"/>
  <c r="F60" i="1"/>
  <c r="I60" i="1" s="1"/>
  <c r="H60" i="1"/>
  <c r="F56" i="1"/>
  <c r="A59" i="1" s="1"/>
  <c r="F52" i="1"/>
  <c r="A55" i="1" s="1"/>
  <c r="F48" i="1"/>
  <c r="A51" i="1" s="1"/>
  <c r="F44" i="1"/>
  <c r="A47" i="1" s="1"/>
  <c r="F40" i="1"/>
  <c r="A43" i="1" s="1"/>
  <c r="F39" i="1"/>
  <c r="I39" i="1" s="1"/>
  <c r="H39" i="1"/>
  <c r="A65" i="1" l="1"/>
  <c r="F17" i="1"/>
</calcChain>
</file>

<file path=xl/sharedStrings.xml><?xml version="1.0" encoding="utf-8"?>
<sst xmlns="http://schemas.openxmlformats.org/spreadsheetml/2006/main" count="266" uniqueCount="163">
  <si>
    <t>OBRAZAC 17.</t>
  </si>
  <si>
    <t>TABLICA PRIJAVLJENIH TRAŽBINA, RAZLUČNIH I IZLUČNIH PRAVA</t>
  </si>
  <si>
    <t>Redni</t>
  </si>
  <si>
    <t>broj</t>
  </si>
  <si>
    <t>prijavljene</t>
  </si>
  <si>
    <t>tražbine</t>
  </si>
  <si>
    <t>Ime i</t>
  </si>
  <si>
    <t>prezime/</t>
  </si>
  <si>
    <t>tvrtka ili</t>
  </si>
  <si>
    <t>naziv</t>
  </si>
  <si>
    <t>vjerovnika</t>
  </si>
  <si>
    <t>OIB</t>
  </si>
  <si>
    <t>Adresa/</t>
  </si>
  <si>
    <t>sjedište</t>
  </si>
  <si>
    <t>Iznos</t>
  </si>
  <si>
    <t>(kn)</t>
  </si>
  <si>
    <t>Pravna</t>
  </si>
  <si>
    <t>osnova</t>
  </si>
  <si>
    <t>priznate</t>
  </si>
  <si>
    <t xml:space="preserve">Pravni </t>
  </si>
  <si>
    <t>osnov</t>
  </si>
  <si>
    <t>UKUPNO</t>
  </si>
  <si>
    <t>II. TABLICA RAZLUČNIH PRAVA</t>
  </si>
  <si>
    <t>naziv razlučnog</t>
  </si>
  <si>
    <t>razlučnog
vjerovnika</t>
  </si>
  <si>
    <t>Javna</t>
  </si>
  <si>
    <t>knjiga</t>
  </si>
  <si>
    <t>u koju je</t>
  </si>
  <si>
    <t>razlučno pravo</t>
  </si>
  <si>
    <t>upisano</t>
  </si>
  <si>
    <t>pravom</t>
  </si>
  <si>
    <t>osigurane</t>
  </si>
  <si>
    <t>razlučnim</t>
  </si>
  <si>
    <t>Pravnu</t>
  </si>
  <si>
    <t>osnovu</t>
  </si>
  <si>
    <t>Dio imovine</t>
  </si>
  <si>
    <t>na koji se</t>
  </si>
  <si>
    <t>odnosi</t>
  </si>
  <si>
    <t>razlučno</t>
  </si>
  <si>
    <t>pravo</t>
  </si>
  <si>
    <t>naziv izlučnog</t>
  </si>
  <si>
    <t xml:space="preserve">izlučnog
</t>
  </si>
  <si>
    <t>izlučnog</t>
  </si>
  <si>
    <t>prava</t>
  </si>
  <si>
    <t>Predmet</t>
  </si>
  <si>
    <r>
      <rPr>
        <b/>
        <sz val="11"/>
        <color theme="1"/>
        <rFont val="Calibri"/>
        <family val="2"/>
        <charset val="238"/>
        <scheme val="minor"/>
      </rPr>
      <t>Nadležni trgovački sud</t>
    </r>
    <r>
      <rPr>
        <sz val="11"/>
        <color theme="1"/>
        <rFont val="Calibri"/>
        <family val="2"/>
        <charset val="238"/>
        <scheme val="minor"/>
      </rPr>
      <t xml:space="preserve">    ZAGREB</t>
    </r>
  </si>
  <si>
    <t>III. TABLICA IZLUČNIH  PRAVA</t>
  </si>
  <si>
    <t>STEČAJNA UPRAVITELJICA</t>
  </si>
  <si>
    <t>OIB
vjerovnika</t>
  </si>
  <si>
    <t>Razlog osporavanja</t>
  </si>
  <si>
    <t>DAVORKA HULJEV</t>
  </si>
  <si>
    <t>U Zagrebu, 21.04.2022.g.</t>
  </si>
  <si>
    <t>II. TABLICA PRIJAVLJENIH TRAŽBINA 2. VIŠI ISPLATNI RED</t>
  </si>
  <si>
    <r>
      <rPr>
        <b/>
        <sz val="11"/>
        <color theme="1"/>
        <rFont val="Calibri"/>
        <family val="2"/>
        <charset val="238"/>
        <scheme val="minor"/>
      </rPr>
      <t>Adresa</t>
    </r>
    <r>
      <rPr>
        <sz val="11"/>
        <color theme="1"/>
        <rFont val="Calibri"/>
        <family val="2"/>
        <charset val="238"/>
        <scheme val="minor"/>
      </rPr>
      <t>: Zagreb, Baštijanova 52a</t>
    </r>
  </si>
  <si>
    <t>OIB: 67215092378</t>
  </si>
  <si>
    <t>(EUR)</t>
  </si>
  <si>
    <r>
      <rPr>
        <b/>
        <sz val="11"/>
        <color theme="1"/>
        <rFont val="Calibri"/>
        <family val="2"/>
        <charset val="238"/>
        <scheme val="minor"/>
      </rPr>
      <t>Dužnik</t>
    </r>
    <r>
      <rPr>
        <sz val="11"/>
        <color theme="1"/>
        <rFont val="Calibri"/>
        <family val="2"/>
        <charset val="238"/>
        <scheme val="minor"/>
      </rPr>
      <t xml:space="preserve"> MAGMA d.d. u stečaju</t>
    </r>
  </si>
  <si>
    <t>GRAD ZAGREB</t>
  </si>
  <si>
    <t>Zagreb, Trg Stjepana Radića 1</t>
  </si>
  <si>
    <t>VODOVOD-OSIJEK d.o.o.</t>
  </si>
  <si>
    <t>Osijek, Poljski put 1</t>
  </si>
  <si>
    <t>Ugovor, ovrhe
Predstečajna nagodba</t>
  </si>
  <si>
    <t>Komunalna naknada, Rješenja, ispis otvoenih stavki</t>
  </si>
  <si>
    <t>Vjerovnik raspolaže ovršnom ispravom na iznos glavnice od 525.869,17 kn/69.795,03 EUR i kamate  na iznos 205.944,34 kn/27.333,54 eur
Rješenja o ovrsi, kamatni list
Klasa:
UP/I-363-03/2016-08/2548 od 18.11.2016.
UP/I-363-03/2016-15/1723 od 18.11.2016.
UP/I-363-03/2018-08/2143 od 02.07.2018.
UP/I-363-03/2018-15/1664 od 02.07.2018.
UP/I-363-03/2019-08/1415 od 02.09.2019.
UP/I-363-03/2019-15/0918 od 02.09.2019.
UP/I-363-03/2021-08/3034 od 26.03.2021.
UP/I-363-03/2019-15/1649 od 26.03.2021.
UP/I-363-03/2021-08/6518 od 15.11.2021.
UP/I-363-03/2019-15/3763 od 15.11..2021.
UP/I-363-03/2021-15/0751 od 17.06.2022.
UP/I-363-03/2019-15/0752 od 17.06.2022.</t>
  </si>
  <si>
    <t>HEP-TOPLINARSTVO d.o.o.</t>
  </si>
  <si>
    <t>Zagreb, Miševečka 15a</t>
  </si>
  <si>
    <t>Računi, Ovrv, Izvadak iz poslovnih knjiga</t>
  </si>
  <si>
    <t>RH MINISTARSTVO FINANCIJA, Porezna uprava, zastupana po ŽDO u Karlovcu</t>
  </si>
  <si>
    <t>Zagreb, Boškovićeva 5</t>
  </si>
  <si>
    <t>Ovjereni ispisi za
 Obračuni PDV, porez na CMV, porez na dobit 2017, porez na tvrtku, doprinosi MIO za individalnu kapitalne štednje, članarina HGK, prisilne naplate, Rješenja ministarstva financija</t>
  </si>
  <si>
    <t xml:space="preserve">ERSTE&amp;STEIERMARKISCHE 
BANK D.D. </t>
  </si>
  <si>
    <t>Rijeka,
 Jadranski trg 3a</t>
  </si>
  <si>
    <t>FINANCIJSKA AGENCIJA</t>
  </si>
  <si>
    <t>Zagreb, Ul. Grada Vukovara 70</t>
  </si>
  <si>
    <t>računi i izvod otvorenih stavki</t>
  </si>
  <si>
    <t>Ugovor o obavljanju usluga</t>
  </si>
  <si>
    <t>Karlovac, Trg hrvatskih branitelja 1</t>
  </si>
  <si>
    <t>UKRAS d.o.o.</t>
  </si>
  <si>
    <t>Osijek, Sv. Leopolda B. Mandića 11p</t>
  </si>
  <si>
    <t>GRAD JASTREBARSKO</t>
  </si>
  <si>
    <t>Jastrebarsko, Trg J.J. Strossmayerova 13</t>
  </si>
  <si>
    <t>GRADSKA PLINARA d.o.o.</t>
  </si>
  <si>
    <t>Zagreb, Radnička cesta 1</t>
  </si>
  <si>
    <t>računi, obračun kamata</t>
  </si>
  <si>
    <t>SKDD d.d.</t>
  </si>
  <si>
    <t>Zagreb, Heinzelova 62a</t>
  </si>
  <si>
    <t>Izvod otvorenih stavki i Ovrv</t>
  </si>
  <si>
    <t>Zagreb, Ul. Grada Vukovara 41</t>
  </si>
  <si>
    <t>Računi, ovrhe i Ispis otvorenih stavki, obraćn kamata</t>
  </si>
  <si>
    <t>parnični trošak Povrv-6142/12</t>
  </si>
  <si>
    <t>Rijeka, 
Korzo 16</t>
  </si>
  <si>
    <t>komunalna naknada i naknada za uređenje voda, Rješenja, ispis otvoenih stavki</t>
  </si>
  <si>
    <t>GRAD RIJEKA
zastupan po odvjetnicima iz Odvjetničkog društva Knežević i partneri j.t.d.</t>
  </si>
  <si>
    <t>Zagreb,
Av. Večeslava holjevca 62</t>
  </si>
  <si>
    <t>SUPERNOVA SLAVONSKI BROD d.o.o.
zastupan po Odvjetničkom društvom Balatinec i Nikolić d.o.o. iz Zagreba</t>
  </si>
  <si>
    <t>Ugovor o najmu od 20.03.2007.g.,
Računi</t>
  </si>
  <si>
    <t>Računi, ovrhe i Ispis otvorenih stavki, obračun kamata</t>
  </si>
  <si>
    <t>IMPORTANE CENTAR d.o.
zastupan po Odvjetničkom društvu Balatinec i Nikolić d.o.o. iz Zagreba</t>
  </si>
  <si>
    <t>Vjerovnik raspolaže ovršnom ispravom  na iznos  od 1.184.993,08 kn/157.275,6 EUR
presuda Povrv-4394/14
Ovrhe:
Ovrv-329/17, Ovrv-579/18, Ovrv-538/18, Ovrv-7/2019</t>
  </si>
  <si>
    <t>Zagreb, Ulica kneza Branimira 1</t>
  </si>
  <si>
    <t>ATLANTIC TRADE d.o.o.
zastupan po Odvjetničkom društvu Mateša&amp;Kapitan d.o.o. iz Zagreba</t>
  </si>
  <si>
    <t>Zagreb,
Rakitnica 3</t>
  </si>
  <si>
    <t xml:space="preserve">računi, Izvadak iz poslovnih knjiga
</t>
  </si>
  <si>
    <t>prijavlj.</t>
  </si>
  <si>
    <t>Ugovor o oposlovnom računu
Izvod otvorenih stavki</t>
  </si>
  <si>
    <t>REPUBLIKA HRVATSKA zastupana po ŽDO u Karlovcu</t>
  </si>
  <si>
    <t>ZAGREBAČKI HOLDING d.o.o.
Podružnica Čistoća
Podružnica Zagreb parking</t>
  </si>
  <si>
    <t>HRVATSKE ŠUME d.o.o.
zastupan po Odvjetničkom društvu Tomić&amp;partneri d.o.o. iz Zagreba</t>
  </si>
  <si>
    <t>Zagreb,
 Jabukovac 9</t>
  </si>
  <si>
    <t>Sudski troškovi</t>
  </si>
  <si>
    <t>Presuda Općinskog građanskog suda u Zagrebu
Pr-2954/16 od 23.02.2017.g.</t>
  </si>
  <si>
    <t>Oznaka ovršne isprave ako se tražbina zasniva 
na ovršnoj ispravi</t>
  </si>
  <si>
    <t>Iznos 
osporene 
tražbine
EUR</t>
  </si>
  <si>
    <t>Iznos 
osporene 
tražbine
KN</t>
  </si>
  <si>
    <t>Tražbina je osporena u cijelosti radi zastare, jer se temelji na Ugovoru o otvaranju i vođenju poslovnog računa od 6.10.2003.g., a u izvodu iz  poslovnih knjiga nije navedeno za koji se period ovo potraživanje odnosi,  već se navodi samo stanje na dan 19.10.2022.g. Vjerovnik ne raspolaže ovršnom ispravom. Tražbina nije evidentirana u poslovnim knjigama dužnika.</t>
  </si>
  <si>
    <t>Osporeno 393.476,03 kn/52.223,24 eur. Po predstečajnoj nagodbi  prijavljen iznos od 211.478,92 kn /28.068,08 eur i obračunate su kamate u iznosu od 181.997,11 kn/24.155,17 eur  do otvaranja stečajnog postupka.
U prijavi navedena Ovršna isprava 
Predstečajna nagodba Stpn-178/2013
izgubila je snagu ovršne isplate.</t>
  </si>
  <si>
    <t>HRVATSKE VODE
Vodnogospodarski odjel za gornju Savu</t>
  </si>
  <si>
    <t>Zagreb,
Ulica grada Vukovara 220</t>
  </si>
  <si>
    <t>Naknada za uređenje voda
Računi, izvadak iz poslovnih knjiga, rješenja o ovrsi, kamatni list</t>
  </si>
  <si>
    <t>Vjerovnik raspolaže ovršnom ispravom na iznos od 74.659,21 kn/9.909,04 EUR
1. Rješenja Klasa:
UP/I-363-03/2016-15/1723 od 18.11.2016.
UP/I-363-03/2018-15/1664 od 02.07.2018.
UP/I-363-03/2019-15/0918 od 02.09.2019.
UP/I-363-03/2021-15/1649 od 26.03.2021.
UP/I-363-03/2021-15/3763 od 15.11.2021.
UP/I-363-03/2022-15/0751 od 17.06.2022.
UP/I-363-03/2016-15/1725 od 18.11.2016.
UP/I-363-03/2016-15/1724 od 18.11.2016.
UP/I-363-03/2018-15/1665 od 02.07.2018.
UP/I-363-03/2019-15/0919 od 02.09.2019.
UP/I-363-03/2021-15/1650 od 26.03.2021.
UP/I-363-03/2021-15/3764 od 15.11.2021.
UP/I-363-03/2022-15/0752 od 17.06.2022.
Kamatni list od 3.11.2022.g.
Predstečajna nagodba Stpn-178/2013</t>
  </si>
  <si>
    <t>ZAGREBAČKA BURZA d.d.
zastupan po odvjetniku Josip Mađarić iz Odvjetničkog društva Mađarić &amp; Lui d.o.o.</t>
  </si>
  <si>
    <t>Zagreb, Zelinska 4</t>
  </si>
  <si>
    <t>Računi, izvadak iz poslovnih knjiga
783-101-1, 779-101-1, 461-101-1, 1434-101-1, 1136-18-100, 1701-120-100, 1527-119-100</t>
  </si>
  <si>
    <t>Vjerovnik raspolaže ovršnom ispravom na iznos od 171.250 kn/22.728,78 EUR
Rješenje o ovrsi posl.br. OVRV-7344/2015 izdano od Javnog bilježnika Mladen Bureca od 24.11.2015.g.
Rješenje o ovrsi posl.br. OVRV-886/2016 izdano od Javnog bilježnika Vesne Pučar od 19.12.2016.g.
Rješenje o ovrsi posl.br. OVRV-756/2017 izdano od Javnog bilježnika Vesne Pučar od 04.12.2017.g.
Rješenje o ovrsi posl.br. OVRV-180/2018 izdano od Javnog bilježnika Vesne Pučar od 02.05.2018.g.
Rješenje o ovrsi posl.br. OVRV-123/2019 izdano od Javnog bilježnika Vesne Pučar od 09.04.2019.g.
Rješenje o ovrsi posl.br. OVRV2447/2021 izdano od Javnog bilježnika Bože Miletića od 21.05.2021.g.</t>
  </si>
  <si>
    <t>Spomenička renta
računi, kamatni list, izvadak iz poslovnih knjiga</t>
  </si>
  <si>
    <t>Vjerovnik raspolaže ovršnom ispravom na iznos od 24.324,50 kn/3.228,42 EUR
Rješenje o ovrsi klasa:
UP/I-373-04/14-03/325 od 27.10.2014.
UP/I-373-04/14-03/326 od 27.10.2014.
UP/I-373-04/14-03/327 od 27.10.2014.
UP/I-373-04/14-03/328 od 27.10.2014.</t>
  </si>
  <si>
    <t xml:space="preserve">Pravomoćno i ovršno rješenje  na iznos od 5.293,80 kn/702,61 EUR 
Ovrv-1329/2015,
Ovrv-603/2016, Ovrv-3517/17, Ovrv-143/2018
</t>
  </si>
  <si>
    <t>Osporeno 3.830,15 kn/508,35 eur. Po predstečajnoj nagodbi  prijavljen iznos od 3.472,43 kn /460,87 eur i obračunate su kamate u iznosu od 357,72 kn/47,48 eur  do otvaranja stečajnog postupka.
U prijavi navedena Ovršna isprava 
Predstečajna nagodba Stpn-178/2013
izgubila je snagu ovršne isplate.</t>
  </si>
  <si>
    <t xml:space="preserve">Vjerovnik raspolaže ovršnom ispravom na iznos glavnice od 50.140,56 kn/ 6.654,80 EUR
Ovrv-10327/12,Ovrv-10893/14, Ovrv-125/15, Ovrv-687/16, Ovrv-8038/16, Ovrv-5765/17, Ovrv-10328/12,  Povrv-10328/12, Ovrv-126/15, Ovrv-692/16, Ovrv-8040/16, Ovrv-5764/17, Ovrv-1033/12, Povrv-467/14, Ovrv-124,15/, Ovrv-688/16, Ovrv-8039/16, Ovrv-5763/17, Ovrv-2638/18
</t>
  </si>
  <si>
    <t>Osporeneni su računi za period od 4/2012 do 2/2013 g. za koje nema ovršna isprava zbog zastare i pripadajuće kamate</t>
  </si>
  <si>
    <t xml:space="preserve">
</t>
  </si>
  <si>
    <t>Vjerovnik raspolaže ovršnom ispravom na iznos glavnice od 31.963.254,98 kn/4.242.252,99 EUR
Zaduženja PDV-a, Ovjereni izlist PU za CMV, porez na dobit, porez na tvrtku, dop. Za Mio, JOPPD obrasci, HGK, Rješenja o ovrsi , predstečajna nagodba Stpn 178/2013
Vjerovnik se u predstečajnoj nagodbitrebao namiriti sukladno čl.3. nagodbe i to u ratama, zaključno sa 1.1.2020.g. Sukladno čl.82. ZFPPN vjerovnik koji je djelomično namiren prijavljuje u stečajnu masu tražbinu iz nagodbe umanjenu za iznos za koji je namiren.</t>
  </si>
  <si>
    <t xml:space="preserve">Izvod otvorenih stavki za period od 3.2013. do 5.2013.g. i obračun kamata
</t>
  </si>
  <si>
    <t>Vjerovnik nije prijavio svoju tražbinu u predstečajnom postupku Stpn-178/2013. sukladno 
članku 51.st.2. ZFPPN (čl.17.  Uredbe o izmjeni i dopuni ZFPPN od 20.prosinca 2020.g.) 
nitije bio naveden u popisu obveza prema vjerovnicima (čl.42. ZFPPN-čl.12. Uredbe),
 dakle nije bio sudionik predstečajne nagodbe i izgubio je pravo na prijavu tražbine u ovom stečajnom postupku što proizlazi i iz Odluke Ustavnog suda RH br. U-III-354/2016 od 16. ožujka 2016:g.</t>
  </si>
  <si>
    <t>Predstečajna nagodba Stpn-178/2013</t>
  </si>
  <si>
    <t>Osporeno 3.477.710,00 kn/461.571,44 eur. 
Po predstečajnoj nagodbi  prijavljen iznos od 3.477.710,00 kn /461.571,44 eur
U prijavi navedena Ovršna isprava 
Predstečajna nagodba Stpn-178/2013
izgubila je snagu ovršne isplate.</t>
  </si>
  <si>
    <t>Osporeno 778.621,00 kn/103.340,80 eur. Po predstečajnoj nagodbi  prijavljen iznos od 747.342,00 kn /99.189,33 eur
U prijavi navedena Ovršna isprava 
Predstečajna nagodba Stpn-178/2013
izgubila je snagu ovršne isplate.</t>
  </si>
  <si>
    <t>parnični trošak Pž-3767/2019
Povrv-5825/2012</t>
  </si>
  <si>
    <t>doprinos za općekorisnu funkciju šuma
Predstečajna nagodba Stpn-178/2013 i obveze iz 2013.g.</t>
  </si>
  <si>
    <t>Osporeno 2.098.327,17 kn/278.495,87 eur. Po predstečajnoj nagodbi  prijavljen iznos od 1.260.301,59 kn / 167.270,77eur
U prijavi navedena Ovršna isprava 
Predstečajna nagodba Stpn-178/2013
izgubila je snagu ovršne isplate.</t>
  </si>
  <si>
    <t>Ovaj vjerovnik je sudjelovao u predstečajnoj nagodbi Stpn-178/2013 Trgovački sud Zagreb koja je sklopljena i postala pravomoćna 02. prosinca 2014.g. Vjerovniku je tražbina u iznosu od 747.342,00 kn priznata te je sukladno čl. 6. nagodbe namiren unosom tražbine u temeljni kapital Dužnika.
Povećanje temeljnog kapitala sukladno predstečajnoj nagodbi i formalno je provedeno.  Odlukom Skupštine  Magma d.d.  od 01.09.2014.g. o povećanju temeljnog kapitala sa iznosa od 67.748.710 kn za iznos od 232.174.170,00 kn  na iznos od 299.922.880,00  izdavanjem 23.217.417 redovnih dionica na ime, nominalne vrijednosti 10 kn a radi pretvaranja tražbina vjerovnika predstečajne nagodbe u temeljni kapital. Vjerovniku je po nagodbi pripalo 74.734 dionica. Povećanje kapitala je upisano u sudski registar Trgovačkog suda u Zagrebu, te se smatra da je skladno čl. 82. st. 2. Zakona o financijskom poslovanju i predstečajnoj nagodbi (NN 108/2012) u cijelosti namirena.  Upisom povećanja temeljnog kapitala u sudski registar vjerovnik je namiren, pa u odnosu na njega predstečajna nagodba gubi snagu ovršne isprave sukladno čl. 81. st.3. ZFPPN.</t>
  </si>
  <si>
    <t>HEP-ELEKTRA d.o.o.</t>
  </si>
  <si>
    <t>Zagreb,
Savska cesta 41</t>
  </si>
  <si>
    <t>Računi iz 2015. i 2016.g., odvjetnički trošak OVRV-2673/2020</t>
  </si>
  <si>
    <t>UKUPNO PRIZNATO</t>
  </si>
  <si>
    <t>UKUPNO PRIJAVLJENO</t>
  </si>
  <si>
    <t>UKUPNO OSPORENO</t>
  </si>
  <si>
    <r>
      <rPr>
        <b/>
        <sz val="11"/>
        <color theme="1"/>
        <rFont val="Calibri"/>
        <family val="2"/>
        <charset val="238"/>
        <scheme val="minor"/>
      </rPr>
      <t>Poslovni broj spisa</t>
    </r>
    <r>
      <rPr>
        <sz val="11"/>
        <color theme="1"/>
        <rFont val="Calibri"/>
        <family val="2"/>
        <charset val="238"/>
        <scheme val="minor"/>
      </rPr>
      <t xml:space="preserve">  ST-2464/2022</t>
    </r>
  </si>
  <si>
    <t>Ovaj vjerovnik je sudjelovao u predstečajnoj nagodbi Stpn-178/2013 Trgovački sud Zagreb koja je sklopljena i postala pravomoćna 02. prosinca 2014.g. Vjerovniku je tražbina u iznosu od 211.478,92 kn priznata te je sukladno čl. 6. nagodbe namiren unosom tražbine u temeljni kapital Dužnika.
Povećanje temeljnog kapitala sukladno predstečajnoj nagodbi i formalno je provedeno.  Odlukom Skupštine  Magma d.d.  od 01.09.2014.g. o povećanju temeljnog kapitala sa iznosa od 67.748.710 kn za iznos od 232.174.170,00 kn  na iznos od 299.922.880,00  izdavanjem 23.217.417 redovnih dionica na ime, nominalne vrijednosti 10 kn a radi pretvaranja tražbina vjerovnika predstečajne nagodbe u temeljni kapital. Vjerovniku je po nagodbi pripalo 21.147 dionica. Povećanje kapitala je upisano u sudski registar Trgovačkog suda u Zagrebu, te se smatra da je skladno čl. 82. st. 2. Zakona o financijskom poslovanju i predstečajnoj nagodbi (NN 108/2012) u cijelosti namirena.  Upisom povećanja temeljnog kapitala u sudski registar vjerovnik je namiren, pa u odnosu na njega predstečajna nagodba gubi snagu ovršne isprave sukladno čl. 81. st.3. ZFPPN.
Kako je oporena glavnica, osporene su i kamate u iznosu od 181.999,11 kn obračunate do otvaranja stečajnog postupka.</t>
  </si>
  <si>
    <t>MARIJA 
STOJANKOVIĆ
zastupana po odvjetniku Ksenija Čerin iz Zagreba</t>
  </si>
  <si>
    <t>Ovaj vjerovnik je sudjelovao u predstečajnoj nagodbi Stpn-178/2013 Trgovački sud Zagreb koja je sklopljena i postala pravomoćna 02.prosinca 2014.g. Vjerovniku je tražbina u iznosu od 3.472,43 kn priznata, te je sukladno čl. 6. nagodbe namiren unosom tražbine u temeljni kapital Dužnika.
Povećanje temeljnog kapitala sukladno predstečajnoj nagodbi i formalno je provedeno.  Odlukom Skupštine  Magma d.d.  od 01.09.2014.g. o povećanju temeljnog kapitala sa iznosa od 67.748.710 kn za iznos od 232.174.170,00 kn  na iznos od 299.922.880,00  izdavanjem 23.217.417 redovnih dionica na ime, nominalne vrijednosti 10 kn a radi pretvaranja tražbina vjerovnika predstečajne nagodbe u temeljni kapital. Vjerovniku je po nagodbi pripalo 347 dionica. Povećanje kapitala je upisano u sudski registar Trgovačkog suda u Zagrebu, te se smatra da je skladno čl. 82. st. 2. Zakona o financijskom poslovanju i predstečajnoj nagodbi (NN 108/2012) u cijelosti namirena.  Upisom povećanja temeljnog kapitala u sudski registar vjerovnik je namiren, pa u odnosu na njega predstečajna nagodba gubi snagu ovršne isprave sukladno čl. 81. st.3. ZFPPN.</t>
  </si>
  <si>
    <t>Ovaj vjerovnik je sudjelovao u predstečajnoj nagodbi Stpn-178/2013 Trgovački sud Zagreb koja je sklopljena i postala pravomoćna 02. prosinca 2014.g. Vjerovniku je tražbina u iznosu od 3.477.718,84 kn priznata, te je sukladno čl. 6. nagodbe namiren unosom tražbine u temeljni kapital Dužnika.
Povećanje temeljnog kapitala sukladno predstečajnoj nagodbi i formalno je provedeno.  Odlukom Skupštine  Magma d.d.  od 01.09.2014.g. o povećanju temeljnog kapitala sa iznosa od 67.748.710 kn za iznos od 232.174.170,00 kn  na iznos od 299.922.880,00  izdavanjem 23.217.417 redovnih dionica na ime, nominalne vrijednosti 10 kn a radi pretvaranja tražbina vjerovnika predstečajne nagodbe u temeljni kapital. Vjerovniku je po nagodbi pripalo 347.771 dionica. Povećanje kapitala je upisano u sudski registar Trgovačkog suda u Zagrebu, te se smatra da je skladno čl. 82. st. 2. Zakona o financijskom poslovanju i predstečajnoj nagodbi (NN 108/2012) u cijelosti namirena.  Upisom povećanja temeljnog kapitala u sudski registar vjerovnik je namiren, pa u odnosu na njega predstečajna nagodba gubi snagu ovršne isprave sukladno čl. 81. st.3. ZFPPN.</t>
  </si>
  <si>
    <t xml:space="preserve">Vjerovnik raspolaže ovršnom ispravom  na iznos  od 732.622,93 kn/97.235,77 EUR
Presuda Trgovačkog suda u Zagrebu Povrv-1554/15
Rješenja o ovrsi Ovrv-104/15, Ovrv-49/16, Ovrv-43/17, Ovrv-1115/18, Ovrv-1118/20 i Ovrv-59182/22
</t>
  </si>
  <si>
    <t>Vjerovnik raspolaže ovršnom ispravom  na iznos  od 266.169,83 kn/35.326,81 EUR
Rješenja o ovrsi:
 Ovrv22461/14, Ovrv-13466/15, Ovrv-12689/16, Ovrv-33490/16, Ovrv-9558/17, Ovrv-5063217, Ovrv-20672/18, Ovrv-59907/18, Ovrv-22647/19, Ovrv-54529/19, Ovrv-21157/20, Ovrv-14148/21,   Ovrv-9930/16, Ovrv-28/17, Ovrv-60271/17</t>
  </si>
  <si>
    <r>
      <t xml:space="preserve">Vjerovnik raspolaže ovršnom ispravom  na iznos  od 412225,76 kn/54.711,76 EUR
Rješenje o ovrsi Ovr-1792/19
</t>
    </r>
    <r>
      <rPr>
        <b/>
        <sz val="11"/>
        <color theme="1"/>
        <rFont val="Calibri"/>
        <family val="2"/>
        <charset val="238"/>
        <scheme val="minor"/>
      </rPr>
      <t>RAZLUČNO PRAVO</t>
    </r>
    <r>
      <rPr>
        <sz val="11"/>
        <color theme="1"/>
        <rFont val="Calibri"/>
        <family val="2"/>
        <charset val="238"/>
        <scheme val="minor"/>
      </rPr>
      <t xml:space="preserve">
(popis naveden u tablici razlučnih prava)</t>
    </r>
  </si>
  <si>
    <r>
      <t xml:space="preserve">Vjerovnik je u stečajnom postupku prijavio tražbinu  koju je prijavio i u postupku predstečajne nagodbe Stpn-178/2013 pod rb. 10 Tablice utvrđenih tražbina vijeću FINE u iznosu od 1.733.050,69 kn. U postupku pred FINOM tražbina je </t>
    </r>
    <r>
      <rPr>
        <b/>
        <sz val="11"/>
        <color theme="1"/>
        <rFont val="Calibri"/>
        <family val="2"/>
        <charset val="238"/>
        <scheme val="minor"/>
      </rPr>
      <t>osporena  (naziv vjerovnika je tada bio AFIRMACIJA MARSONIJA d.o.o. koje je pripojeno društvu SUPERNOVA SLAVONSKI BROD d.o.o. a koje je i prijavio tražbinu u ovom stečajnom postupku)</t>
    </r>
    <r>
      <rPr>
        <sz val="11"/>
        <color theme="1"/>
        <rFont val="Calibri"/>
        <family val="2"/>
        <charset val="238"/>
        <scheme val="minor"/>
      </rPr>
      <t xml:space="preserve"> U prijavu tražbine u stečajnom postupku  prijavljen iznos od 2.968.502,84 kn sa obračunom zateznih kamata do 19.10.2022.g. te navodi da za iznos  od 48.814,40 kn raspolaže ovršnom ispravom.
Tražbina je osporena iz slijedećih razloga:
1. Iznos od 2.919.688,44 kn za koji navodi da nema ovršnu ispravu osporava se iz razloga što postupak koji je pokrenut prije otvaranja  postupka predstečajne nagodbe , a kojim traži isplatu prijavljene tražbine  u predstečajnom postupku još nije okončan. Isti se vodi pod brojem Povrv-972/2017, Općinski građanski sud u Zagrebu, a postupak je prekinut Rješenjem od 06.12.2022.g. radi otvaranja stečajnog postupka. Tužitelj bi nakon nastavka postupka trebao i uskladiti tužbeni zahtjev na utvrđenje s obzirom da se traži isplata. Tu je i dodatni problem jer se ovaj vjerovnik po predstečajnoj nagodbi u slučaju uspjeha u sudskom sporu namiruje pretvaranjem potraživanja u ulog kao i svi ostali vjerovnici navedeni u t.6. Nagodbe.
2. Za iznos od 48.814,40 kn vjerovnik navodi da raspolaže ovršnom ispravom što nije točno, odnosno, ovršna isprava (ako je ima) nije dostavljena. Vjerovnik kao ovršnu ispravu navodi Rješenje javnog bilježnika Marijana Jukića br. OVRV-323/2009 kojim se određuje trošak postupka od 19.361,40 kn te na taj iznos obračunava kamate. To rješenje nije ovršna isprava s obzirom da je je na isto ovršenik uložio prigovor pa je sud predmetno Rješenje stavio van snage i ukinuo sve provedene radnje te nastavio postupak kao povodom prigovora protiv platnog naloga koji do danas nije dovršen i vodi se pred Općinskim građanskim sudom u Zagrebu br. Povrv-972/2017.</t>
    </r>
  </si>
  <si>
    <t>Zagreb, 
Trg Ante Starčevića 7</t>
  </si>
  <si>
    <t>Ovaj vjerovnik je sudjelovao u predstečajnoj nagodbi Stpn-178/2013 Trgovački sud Zagreb koja je sklopljena i postala pravomoćna 02.prosinca 2014.g. Vjerovniku je tražbina u iznosu od 1.260.301,59 kn priznata te je sukladno čl. 6. nagodbe namiren unosom tražbine u temeljni kapital Dužnika.
Povećanje temeljnog kapitala sukladno predstečajnoj nagodbi i formalno je provedeno.  Odlukom Skupštine  Magma d.d.  od 01.09.2014.g. o povećanju temeljnog kapitala sa iznosa od 67.748.710 kn za iznos od 232.174.170,00 kn  na iznos od 299.922.880,00  izdavanjem 23.217.417 redovnih dionica na ime, nominalne vrijednosti 10 kn a radi pretvaranja tražbina vjerovnika predstečajne nagodbe u temeljni kapital. Vjerovniku je po nagodbi pripalo 126.030 dionica. Povećanje kapitala je upisano u sudski registar Trgovačkog suda u Zagrebu, te se smatra da je skladno čl. 82. st. 2. Zakona o financijskom poslovanju i predstečajnoj nagodbi (NN 108/2012) u cijelosti namirena.  Upisom povećanja temeljnog kapitala u sudski registar vjerovnik je namiren, pa u odnosu na njega predstečajna nagodba gubi snagu ovršne isprave sukladno čl. 81. st.3. ZFPPN.
Iznos od 37.300,35 kn je osporen jer se odnosi na obveze za 2013.g. s pripadajučim kamata zbog zastare ( 28.261,27 kn glavnice i 9.039,08 kn kamata) a vjerovnik ne raspolaže ovršnom ispravom za osporene iznose.</t>
  </si>
  <si>
    <t>kuna</t>
  </si>
  <si>
    <t>eura</t>
  </si>
  <si>
    <t>Osporeno 53.906,18 kn/7.154,58 Eur. Po predstečajnoj nagodbi  prijavljen iznos od 36.043,90 kn /4.783,85 eur
U prijavi navedena Ovršna isprava 
Predstečajna nagodba Stpn-178/2013
izgubila je snagu ovršne isplate.</t>
  </si>
  <si>
    <t>Ovaj vjerovnik je sudjelovao u predstečajnoj nagodbi Stpn-178/2013 Trgovački sud Zagreb koja je sklopljena i postala pravomoćna 02. prosinca 2014.g. Vjerovniku je tražbina u iznosu od 36.043,90 kn priznata te je sukladno čl. 6. nagodbe namiren unosom tražbine u temeljni kapital Dužnika.
Povećanje temeljnog kapitala sukladno predstečajnoj nagodbi i formalno je provedeno.  Odlukom Skupštine  Magma d.d.  od 01.09.2014.g. o povećanju temeljnog kapitala sa iznosa od 67.748.710 kn za iznos od 232.174.170,00 kn  na iznos od 299.922.880,00  izdavanjem 23.217.417 redovnih dionica na ime, nominalne vrijednosti 10 kn a radi pretvaranja tražbina vjerovnika predstečajne nagodbe u temeljni kapital. Vjerovniku je po nagodbi pripalo 3.604 dionice. Povećanje kapitala je upisano u sudski registar Trgovačkog suda u Zagrebu, te se smatra da je skladno čl. 82. st. 2. Zakona o financijskom poslovanju i predstečajnoj nagodbi (NN 108/2012) u cijelosti namirena.  Upisom povećanja temeljnog kapitala u sudski registar vjerovnik je namiren, pa u odnosu na njega predstečajna nagodba gubi snagu ovršne isprave sukladno čl. 81. st.3. ZFPPN.
Ostatak iznosa do prijave od 53.906,15 kn odnosi se na kamate koje su osporene jer je osporena i glavnica.</t>
  </si>
  <si>
    <t>Ovrv-13-0003324-2014, 
Ovrv-13-0002864-2014
Ovrv13-0000216-2020, 
Ovrv-13-0000596-2018, 
Ovrv-0001694-2015</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</si>
</sst>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b/>
      <sz val="16"/>
      <color theme="1"/>
      <name val="Calibri"/>
      <family val="2"/>
      <charset val="238"/>
      <scheme val="minor"/>
    </font>
    <font>
      <sz val="9"/>
      <color theme="1"/>
      <name val="Calibri"/>
      <family val="2"/>
      <charset val="238"/>
      <scheme val="minor"/>
    </font>
    <font>
      <b/>
      <sz val="10"/>
      <color theme="1"/>
      <name val="Calibri"/>
      <family val="2"/>
      <charset val="238"/>
      <scheme val="minor"/>
    </font>
    <font>
      <sz val="12"/>
      <color theme="1"/>
      <name val="Calibri"/>
      <family val="2"/>
      <charset val="238"/>
      <scheme val="minor"/>
    </font>
    <font>
      <b/>
      <sz val="12"/>
      <color theme="1"/>
      <name val="Calibri"/>
      <family val="2"/>
      <charset val="238"/>
      <scheme val="minor"/>
    </font>
  </fonts>
  <fills count="2">
    <fill>
      <patternFill patternType="none"/>
    </fill>
    <fill>
      <patternFill patternType="gray125"/>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diagonal/>
    </border>
    <border>
      <left style="thin">
        <color auto="1"/>
      </left>
      <right style="double">
        <color auto="1"/>
      </right>
      <top/>
      <bottom/>
      <diagonal/>
    </border>
    <border>
      <left style="double">
        <color auto="1"/>
      </left>
      <right style="thin">
        <color auto="1"/>
      </right>
      <top/>
      <bottom style="thin">
        <color auto="1"/>
      </bottom>
      <diagonal/>
    </border>
    <border>
      <left style="thin">
        <color auto="1"/>
      </left>
      <right style="double">
        <color auto="1"/>
      </right>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style="thin">
        <color auto="1"/>
      </top>
      <bottom/>
      <diagonal/>
    </border>
    <border>
      <left style="double">
        <color auto="1"/>
      </left>
      <right style="thin">
        <color auto="1"/>
      </right>
      <top style="double">
        <color auto="1"/>
      </top>
      <bottom style="thin">
        <color auto="1"/>
      </bottom>
      <diagonal/>
    </border>
    <border>
      <left style="thin">
        <color auto="1"/>
      </left>
      <right style="double">
        <color auto="1"/>
      </right>
      <top style="thin">
        <color auto="1"/>
      </top>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style="double">
        <color auto="1"/>
      </right>
      <top style="double">
        <color auto="1"/>
      </top>
      <bottom style="double">
        <color auto="1"/>
      </bottom>
      <diagonal/>
    </border>
  </borders>
  <cellStyleXfs count="1">
    <xf numFmtId="0" fontId="0" fillId="0" borderId="0"/>
  </cellStyleXfs>
  <cellXfs count="110">
    <xf numFmtId="0" fontId="0" fillId="0" borderId="0" xfId="0"/>
    <xf numFmtId="0" fontId="0" fillId="0" borderId="1" xfId="0" applyBorder="1" applyAlignment="1">
      <alignment horizontal="center" vertical="center"/>
    </xf>
    <xf numFmtId="0" fontId="0" fillId="0" borderId="1" xfId="0" applyBorder="1" applyAlignment="1">
      <alignment horizontal="center"/>
    </xf>
    <xf numFmtId="4" fontId="0" fillId="0" borderId="1" xfId="0" applyNumberFormat="1" applyBorder="1" applyAlignment="1">
      <alignment horizontal="center" vertical="center"/>
    </xf>
    <xf numFmtId="4" fontId="0" fillId="0" borderId="1" xfId="0" applyNumberFormat="1" applyBorder="1" applyAlignment="1">
      <alignment horizontal="center"/>
    </xf>
    <xf numFmtId="0" fontId="0" fillId="0" borderId="1" xfId="0" applyBorder="1" applyAlignment="1">
      <alignment horizontal="center" vertical="center" wrapText="1"/>
    </xf>
    <xf numFmtId="0" fontId="0" fillId="0" borderId="0" xfId="0" applyBorder="1" applyAlignment="1">
      <alignment horizontal="center"/>
    </xf>
    <xf numFmtId="0" fontId="0" fillId="0" borderId="0" xfId="0" applyBorder="1"/>
    <xf numFmtId="4" fontId="0" fillId="0" borderId="1" xfId="0" applyNumberFormat="1"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wrapText="1"/>
    </xf>
    <xf numFmtId="49" fontId="0" fillId="0" borderId="5" xfId="0" applyNumberFormat="1" applyBorder="1" applyAlignment="1">
      <alignment horizontal="center" vertical="center"/>
    </xf>
    <xf numFmtId="0" fontId="0" fillId="0" borderId="5" xfId="0" applyBorder="1" applyAlignment="1">
      <alignment horizontal="center" vertical="center" wrapText="1"/>
    </xf>
    <xf numFmtId="4" fontId="0" fillId="0" borderId="5" xfId="0" applyNumberFormat="1" applyBorder="1" applyAlignment="1">
      <alignment horizontal="center" vertical="center"/>
    </xf>
    <xf numFmtId="0" fontId="1" fillId="0" borderId="0" xfId="0" applyFont="1"/>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4" fontId="0" fillId="0" borderId="0" xfId="0" applyNumberFormat="1"/>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1" fillId="0" borderId="3" xfId="0" applyFont="1" applyBorder="1" applyAlignment="1">
      <alignment horizontal="center" wrapText="1"/>
    </xf>
    <xf numFmtId="0" fontId="1" fillId="0" borderId="4" xfId="0" applyFont="1" applyBorder="1" applyAlignment="1">
      <alignment horizontal="center" vertical="center"/>
    </xf>
    <xf numFmtId="0" fontId="0" fillId="0" borderId="0" xfId="0" applyAlignment="1">
      <alignment horizontal="center"/>
    </xf>
    <xf numFmtId="0" fontId="0" fillId="0" borderId="0" xfId="0" applyAlignment="1"/>
    <xf numFmtId="0" fontId="3" fillId="0" borderId="0" xfId="0" applyFont="1" applyAlignment="1">
      <alignment horizontal="center" wrapText="1"/>
    </xf>
    <xf numFmtId="0" fontId="3" fillId="0" borderId="0" xfId="0" applyFont="1" applyAlignment="1">
      <alignment horizontal="center" wrapText="1"/>
    </xf>
    <xf numFmtId="0" fontId="0" fillId="0" borderId="0" xfId="0" applyFont="1"/>
    <xf numFmtId="0" fontId="1" fillId="0" borderId="0" xfId="0" applyFont="1" applyBorder="1" applyAlignment="1">
      <alignment horizontal="center" wrapText="1"/>
    </xf>
    <xf numFmtId="4" fontId="1" fillId="0" borderId="0" xfId="0" applyNumberFormat="1" applyFont="1" applyBorder="1" applyAlignment="1">
      <alignment horizontal="center" wrapText="1"/>
    </xf>
    <xf numFmtId="4" fontId="0" fillId="0" borderId="0" xfId="0" applyNumberFormat="1" applyBorder="1" applyAlignment="1">
      <alignment horizontal="center" vertical="center"/>
    </xf>
    <xf numFmtId="0" fontId="1" fillId="0" borderId="10" xfId="0" applyFont="1" applyBorder="1" applyAlignment="1">
      <alignment horizontal="center"/>
    </xf>
    <xf numFmtId="0" fontId="1" fillId="0" borderId="11" xfId="0" applyFont="1" applyBorder="1" applyAlignment="1">
      <alignment horizontal="center"/>
    </xf>
    <xf numFmtId="0" fontId="1" fillId="0" borderId="11" xfId="0" applyFont="1" applyBorder="1" applyAlignment="1">
      <alignment horizontal="center" vertical="center"/>
    </xf>
    <xf numFmtId="0" fontId="1" fillId="0" borderId="12" xfId="0" applyFont="1"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1" fillId="0" borderId="16" xfId="0" applyFont="1" applyBorder="1" applyAlignment="1">
      <alignment horizont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8" xfId="0" applyBorder="1" applyAlignment="1">
      <alignment horizontal="center" vertical="center" wrapText="1"/>
    </xf>
    <xf numFmtId="0" fontId="0" fillId="0" borderId="23" xfId="0" applyBorder="1" applyAlignment="1">
      <alignment horizontal="center" vertical="center"/>
    </xf>
    <xf numFmtId="0" fontId="0" fillId="0" borderId="8" xfId="0" applyBorder="1" applyAlignment="1">
      <alignment horizontal="center" vertical="center" wrapText="1"/>
    </xf>
    <xf numFmtId="0" fontId="0" fillId="0" borderId="8" xfId="0" applyBorder="1" applyAlignment="1">
      <alignment horizontal="center" vertical="center"/>
    </xf>
    <xf numFmtId="4" fontId="0" fillId="0" borderId="8" xfId="0" applyNumberFormat="1" applyBorder="1" applyAlignment="1">
      <alignment horizontal="center" vertical="center"/>
    </xf>
    <xf numFmtId="0" fontId="0" fillId="0" borderId="9" xfId="0"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7" xfId="0" applyFont="1" applyBorder="1" applyAlignment="1">
      <alignment horizontal="center"/>
    </xf>
    <xf numFmtId="0" fontId="1" fillId="0" borderId="1" xfId="0" applyFont="1" applyBorder="1" applyAlignment="1">
      <alignment horizontal="center"/>
    </xf>
    <xf numFmtId="0" fontId="1" fillId="0" borderId="1" xfId="0" applyFont="1" applyBorder="1" applyAlignment="1">
      <alignment horizontal="center" vertical="center"/>
    </xf>
    <xf numFmtId="0" fontId="1" fillId="0" borderId="18" xfId="0" applyFont="1" applyBorder="1" applyAlignment="1">
      <alignment horizontal="center"/>
    </xf>
    <xf numFmtId="0" fontId="5" fillId="0" borderId="17" xfId="0" applyFont="1" applyBorder="1" applyAlignment="1">
      <alignment horizontal="center" vertical="center" wrapText="1"/>
    </xf>
    <xf numFmtId="0" fontId="5" fillId="0" borderId="1" xfId="0" applyFont="1" applyBorder="1" applyAlignment="1">
      <alignment horizontal="center" vertical="center" wrapText="1"/>
    </xf>
    <xf numFmtId="4" fontId="4" fillId="0" borderId="22" xfId="0" applyNumberFormat="1" applyFont="1" applyBorder="1" applyAlignment="1">
      <alignment vertical="center"/>
    </xf>
    <xf numFmtId="4" fontId="0" fillId="0" borderId="2" xfId="0" applyNumberFormat="1" applyBorder="1" applyAlignment="1">
      <alignment vertical="center"/>
    </xf>
    <xf numFmtId="4" fontId="0" fillId="0" borderId="0" xfId="0" applyNumberFormat="1" applyFont="1" applyBorder="1" applyAlignment="1">
      <alignment horizontal="center" wrapText="1"/>
    </xf>
    <xf numFmtId="0" fontId="0" fillId="0" borderId="0" xfId="0" applyFont="1" applyBorder="1" applyAlignment="1">
      <alignment horizontal="center" wrapText="1"/>
    </xf>
    <xf numFmtId="0" fontId="0" fillId="0" borderId="15" xfId="0" applyBorder="1" applyAlignment="1">
      <alignment horizontal="center" vertical="center"/>
    </xf>
    <xf numFmtId="0" fontId="0" fillId="0" borderId="4" xfId="0" applyBorder="1" applyAlignment="1">
      <alignment horizontal="center" vertical="center" wrapText="1"/>
    </xf>
    <xf numFmtId="0" fontId="0" fillId="0" borderId="4" xfId="0" applyBorder="1" applyAlignment="1">
      <alignment horizontal="center" vertical="center"/>
    </xf>
    <xf numFmtId="4" fontId="0" fillId="0" borderId="4" xfId="0" applyNumberFormat="1" applyBorder="1" applyAlignment="1">
      <alignment horizontal="center" vertical="center"/>
    </xf>
    <xf numFmtId="0" fontId="0" fillId="0" borderId="16" xfId="0" applyBorder="1" applyAlignment="1">
      <alignment horizontal="center" vertical="center" wrapText="1"/>
    </xf>
    <xf numFmtId="4" fontId="0" fillId="0" borderId="19" xfId="0" applyNumberFormat="1" applyFont="1" applyBorder="1" applyAlignment="1">
      <alignment vertical="center"/>
    </xf>
    <xf numFmtId="4" fontId="0" fillId="0" borderId="20" xfId="0" applyNumberFormat="1" applyBorder="1" applyAlignment="1">
      <alignment vertical="center"/>
    </xf>
    <xf numFmtId="4" fontId="0" fillId="0" borderId="4" xfId="0" applyNumberFormat="1" applyBorder="1" applyAlignment="1">
      <alignment horizontal="center" vertical="center" wrapText="1"/>
    </xf>
    <xf numFmtId="4" fontId="4" fillId="0" borderId="19" xfId="0" applyNumberFormat="1" applyFont="1" applyBorder="1" applyAlignment="1">
      <alignment vertical="center"/>
    </xf>
    <xf numFmtId="0" fontId="0" fillId="0" borderId="25" xfId="0" applyBorder="1" applyAlignment="1">
      <alignment horizontal="center" vertical="center"/>
    </xf>
    <xf numFmtId="0" fontId="0" fillId="0" borderId="26" xfId="0" applyBorder="1" applyAlignment="1">
      <alignment horizontal="center" vertical="center" wrapText="1"/>
    </xf>
    <xf numFmtId="0" fontId="0" fillId="0" borderId="26" xfId="0" applyBorder="1" applyAlignment="1">
      <alignment horizontal="center" vertical="center"/>
    </xf>
    <xf numFmtId="4" fontId="0" fillId="0" borderId="26" xfId="0" applyNumberFormat="1" applyBorder="1" applyAlignment="1">
      <alignment horizontal="center" vertical="center"/>
    </xf>
    <xf numFmtId="4" fontId="0" fillId="0" borderId="26" xfId="0" applyNumberFormat="1" applyBorder="1" applyAlignment="1">
      <alignment horizontal="center" vertical="center" wrapText="1"/>
    </xf>
    <xf numFmtId="0" fontId="0" fillId="0" borderId="27" xfId="0" applyBorder="1" applyAlignment="1">
      <alignment horizontal="center" vertical="center" wrapText="1"/>
    </xf>
    <xf numFmtId="0" fontId="0" fillId="0" borderId="26" xfId="0" applyBorder="1" applyAlignment="1">
      <alignment vertical="center"/>
    </xf>
    <xf numFmtId="4" fontId="0" fillId="0" borderId="19" xfId="0" applyNumberFormat="1" applyBorder="1" applyAlignment="1">
      <alignment horizontal="center" vertical="center"/>
    </xf>
    <xf numFmtId="4" fontId="0" fillId="0" borderId="20" xfId="0" applyNumberFormat="1" applyBorder="1" applyAlignment="1">
      <alignment horizontal="center" vertical="center" wrapText="1"/>
    </xf>
    <xf numFmtId="4" fontId="4" fillId="0" borderId="19" xfId="0" applyNumberFormat="1" applyFont="1" applyBorder="1" applyAlignment="1">
      <alignment horizontal="center" vertical="center"/>
    </xf>
    <xf numFmtId="2" fontId="0" fillId="0" borderId="2" xfId="0" applyNumberFormat="1" applyBorder="1" applyAlignment="1">
      <alignment horizontal="center" vertical="center" wrapText="1"/>
    </xf>
    <xf numFmtId="0" fontId="1" fillId="0" borderId="0" xfId="0" applyFont="1" applyAlignment="1">
      <alignment horizontal="center" wrapText="1"/>
    </xf>
    <xf numFmtId="0" fontId="0" fillId="0" borderId="20" xfId="0" applyBorder="1" applyAlignment="1">
      <alignment horizontal="center" vertical="center" wrapText="1"/>
    </xf>
    <xf numFmtId="0" fontId="0" fillId="0" borderId="20" xfId="0" applyBorder="1" applyAlignment="1">
      <alignment horizontal="center" vertical="center"/>
    </xf>
    <xf numFmtId="4" fontId="0" fillId="0" borderId="20" xfId="0" applyNumberFormat="1" applyBorder="1" applyAlignment="1">
      <alignment horizontal="center" vertical="center"/>
    </xf>
    <xf numFmtId="4" fontId="0" fillId="0" borderId="21" xfId="0" applyNumberForma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8" xfId="0" applyFont="1" applyBorder="1" applyAlignment="1">
      <alignment horizontal="center" vertical="center" wrapText="1"/>
    </xf>
    <xf numFmtId="0" fontId="0" fillId="0" borderId="17" xfId="0" applyFont="1" applyBorder="1" applyAlignment="1">
      <alignment horizontal="center" vertical="center"/>
    </xf>
    <xf numFmtId="0" fontId="0" fillId="0" borderId="1" xfId="0" applyFont="1" applyBorder="1" applyAlignment="1">
      <alignment horizontal="center" vertical="center"/>
    </xf>
    <xf numFmtId="0" fontId="0" fillId="0" borderId="18" xfId="0" applyFont="1" applyBorder="1" applyAlignment="1">
      <alignment horizontal="center" vertical="center"/>
    </xf>
    <xf numFmtId="2" fontId="0" fillId="0" borderId="20" xfId="0" applyNumberFormat="1" applyBorder="1" applyAlignment="1">
      <alignment horizontal="center" vertical="center" wrapText="1"/>
    </xf>
    <xf numFmtId="2" fontId="0" fillId="0" borderId="21" xfId="0" applyNumberFormat="1" applyBorder="1" applyAlignment="1">
      <alignment horizontal="center" vertical="center" wrapText="1"/>
    </xf>
    <xf numFmtId="0" fontId="3" fillId="0" borderId="0" xfId="0" applyFont="1" applyAlignment="1">
      <alignment horizontal="center" wrapText="1"/>
    </xf>
    <xf numFmtId="0" fontId="0" fillId="0" borderId="0" xfId="0" applyAlignment="1">
      <alignment horizontal="center"/>
    </xf>
    <xf numFmtId="0" fontId="2" fillId="0" borderId="0" xfId="0" applyFont="1" applyAlignment="1">
      <alignment horizontal="center"/>
    </xf>
    <xf numFmtId="2" fontId="0" fillId="0" borderId="24" xfId="0" applyNumberFormat="1" applyBorder="1" applyAlignment="1">
      <alignment horizontal="center" vertical="center" wrapText="1"/>
    </xf>
    <xf numFmtId="0" fontId="2" fillId="0" borderId="0" xfId="0" applyFont="1" applyAlignment="1">
      <alignment horizontal="center" vertical="center"/>
    </xf>
    <xf numFmtId="0" fontId="0" fillId="0" borderId="6" xfId="0" applyBorder="1" applyAlignment="1">
      <alignment horizontal="center"/>
    </xf>
    <xf numFmtId="0" fontId="0" fillId="0" borderId="7" xfId="0" applyBorder="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0" fillId="0" borderId="0" xfId="0" applyAlignment="1">
      <alignment horizontal="left"/>
    </xf>
    <xf numFmtId="0" fontId="1" fillId="0" borderId="0" xfId="0" applyFont="1" applyBorder="1" applyAlignment="1">
      <alignment horizontal="center" wrapText="1"/>
    </xf>
    <xf numFmtId="4" fontId="0" fillId="0" borderId="0" xfId="0" applyNumberFormat="1" applyFont="1" applyBorder="1" applyAlignment="1">
      <alignment horizontal="right" wrapText="1"/>
    </xf>
    <xf numFmtId="4" fontId="0" fillId="0" borderId="0" xfId="0" applyNumberFormat="1" applyBorder="1" applyAlignment="1">
      <alignment horizontal="right"/>
    </xf>
    <xf numFmtId="4" fontId="6" fillId="0" borderId="0" xfId="0" applyNumberFormat="1" applyFont="1" applyAlignment="1">
      <alignment horizontal="right" wrapText="1"/>
    </xf>
    <xf numFmtId="4" fontId="3" fillId="0" borderId="0" xfId="0" applyNumberFormat="1" applyFont="1" applyAlignment="1">
      <alignment horizontal="center" wrapText="1"/>
    </xf>
    <xf numFmtId="0" fontId="7" fillId="0" borderId="0" xfId="0" applyFont="1" applyAlignment="1">
      <alignment horizontal="center" wrapText="1"/>
    </xf>
  </cellXfs>
  <cellStyles count="1">
    <cellStyle name="Normal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tabSelected="1" topLeftCell="A64" workbookViewId="0">
      <selection activeCell="A35" sqref="A35:XFD35"/>
    </sheetView>
  </sheetViews>
  <sheetFormatPr defaultRowHeight="15" x14ac:dyDescent="0.25"/>
  <cols>
    <col min="1" max="1" width="8.7109375" customWidth="1"/>
    <col min="2" max="2" width="16.28515625" customWidth="1"/>
    <col min="3" max="3" width="12.42578125" customWidth="1"/>
    <col min="4" max="4" width="13" customWidth="1"/>
    <col min="5" max="6" width="14" customWidth="1"/>
    <col min="7" max="7" width="24.85546875" customWidth="1"/>
    <col min="8" max="8" width="15" customWidth="1"/>
    <col min="9" max="9" width="13" customWidth="1"/>
    <col min="10" max="10" width="39.7109375" customWidth="1"/>
    <col min="12" max="12" width="12.7109375" bestFit="1" customWidth="1"/>
  </cols>
  <sheetData>
    <row r="1" spans="1:10" x14ac:dyDescent="0.25">
      <c r="A1" s="94" t="s">
        <v>0</v>
      </c>
      <c r="B1" s="94"/>
      <c r="C1" s="94"/>
      <c r="D1" s="94"/>
      <c r="E1" s="94"/>
      <c r="F1" s="94"/>
      <c r="G1" s="94"/>
      <c r="H1" s="94"/>
      <c r="I1" s="94"/>
      <c r="J1" s="94"/>
    </row>
    <row r="2" spans="1:10" x14ac:dyDescent="0.25">
      <c r="A2" t="s">
        <v>45</v>
      </c>
    </row>
    <row r="3" spans="1:10" x14ac:dyDescent="0.25">
      <c r="A3" t="s">
        <v>147</v>
      </c>
    </row>
    <row r="4" spans="1:10" x14ac:dyDescent="0.25">
      <c r="A4" t="s">
        <v>56</v>
      </c>
    </row>
    <row r="5" spans="1:10" x14ac:dyDescent="0.25">
      <c r="A5" s="14" t="s">
        <v>54</v>
      </c>
      <c r="B5" s="14"/>
    </row>
    <row r="6" spans="1:10" x14ac:dyDescent="0.25">
      <c r="A6" t="s">
        <v>53</v>
      </c>
    </row>
    <row r="8" spans="1:10" ht="21" x14ac:dyDescent="0.35">
      <c r="A8" s="93" t="s">
        <v>1</v>
      </c>
      <c r="B8" s="93"/>
      <c r="C8" s="93"/>
      <c r="D8" s="93"/>
      <c r="E8" s="93"/>
      <c r="F8" s="93"/>
      <c r="G8" s="93"/>
      <c r="H8" s="93"/>
      <c r="I8" s="93"/>
      <c r="J8" s="93"/>
    </row>
    <row r="9" spans="1:10" ht="18.75" x14ac:dyDescent="0.3">
      <c r="A9" s="95" t="s">
        <v>52</v>
      </c>
      <c r="B9" s="95"/>
      <c r="C9" s="95"/>
      <c r="D9" s="95"/>
      <c r="E9" s="95"/>
      <c r="F9" s="95"/>
      <c r="G9" s="95"/>
      <c r="H9" s="95"/>
      <c r="I9" s="95"/>
      <c r="J9" s="95"/>
    </row>
    <row r="10" spans="1:10" ht="15.75" thickBot="1" x14ac:dyDescent="0.3"/>
    <row r="11" spans="1:10" ht="15.75" thickTop="1" x14ac:dyDescent="0.25">
      <c r="A11" s="32" t="s">
        <v>2</v>
      </c>
      <c r="B11" s="33" t="s">
        <v>6</v>
      </c>
      <c r="C11" s="34" t="s">
        <v>11</v>
      </c>
      <c r="D11" s="33" t="s">
        <v>12</v>
      </c>
      <c r="E11" s="33" t="s">
        <v>14</v>
      </c>
      <c r="F11" s="33" t="s">
        <v>14</v>
      </c>
      <c r="G11" s="33" t="s">
        <v>16</v>
      </c>
      <c r="H11" s="33" t="s">
        <v>14</v>
      </c>
      <c r="I11" s="33" t="s">
        <v>14</v>
      </c>
      <c r="J11" s="35" t="s">
        <v>19</v>
      </c>
    </row>
    <row r="12" spans="1:10" x14ac:dyDescent="0.25">
      <c r="A12" s="36" t="s">
        <v>3</v>
      </c>
      <c r="B12" s="16" t="s">
        <v>7</v>
      </c>
      <c r="C12" s="48"/>
      <c r="D12" s="16" t="s">
        <v>13</v>
      </c>
      <c r="E12" s="16" t="s">
        <v>4</v>
      </c>
      <c r="F12" s="16" t="s">
        <v>4</v>
      </c>
      <c r="G12" s="16" t="s">
        <v>17</v>
      </c>
      <c r="H12" s="16" t="s">
        <v>18</v>
      </c>
      <c r="I12" s="16" t="s">
        <v>18</v>
      </c>
      <c r="J12" s="37" t="s">
        <v>20</v>
      </c>
    </row>
    <row r="13" spans="1:10" x14ac:dyDescent="0.25">
      <c r="A13" s="36" t="s">
        <v>103</v>
      </c>
      <c r="B13" s="16" t="s">
        <v>8</v>
      </c>
      <c r="C13" s="48"/>
      <c r="D13" s="16" t="s">
        <v>10</v>
      </c>
      <c r="E13" s="16" t="s">
        <v>5</v>
      </c>
      <c r="F13" s="16" t="s">
        <v>5</v>
      </c>
      <c r="G13" s="16" t="s">
        <v>4</v>
      </c>
      <c r="H13" s="16" t="s">
        <v>5</v>
      </c>
      <c r="I13" s="16" t="s">
        <v>5</v>
      </c>
      <c r="J13" s="37" t="s">
        <v>18</v>
      </c>
    </row>
    <row r="14" spans="1:10" x14ac:dyDescent="0.25">
      <c r="A14" s="38" t="s">
        <v>5</v>
      </c>
      <c r="B14" s="17" t="s">
        <v>9</v>
      </c>
      <c r="C14" s="49"/>
      <c r="D14" s="17"/>
      <c r="E14" s="17" t="s">
        <v>15</v>
      </c>
      <c r="F14" s="17" t="s">
        <v>55</v>
      </c>
      <c r="G14" s="17" t="s">
        <v>5</v>
      </c>
      <c r="H14" s="17" t="s">
        <v>15</v>
      </c>
      <c r="I14" s="17" t="s">
        <v>55</v>
      </c>
      <c r="J14" s="39" t="s">
        <v>5</v>
      </c>
    </row>
    <row r="15" spans="1:10" ht="1.5" customHeight="1" x14ac:dyDescent="0.25">
      <c r="A15" s="50"/>
      <c r="B15" s="51" t="s">
        <v>10</v>
      </c>
      <c r="C15" s="52"/>
      <c r="D15" s="51"/>
      <c r="E15" s="51"/>
      <c r="F15" s="51"/>
      <c r="G15" s="51"/>
      <c r="H15" s="51"/>
      <c r="I15" s="51"/>
      <c r="J15" s="53"/>
    </row>
    <row r="16" spans="1:10" x14ac:dyDescent="0.25">
      <c r="A16" s="40">
        <v>1</v>
      </c>
      <c r="B16" s="1">
        <v>2</v>
      </c>
      <c r="C16" s="1">
        <v>3</v>
      </c>
      <c r="D16" s="1">
        <v>4</v>
      </c>
      <c r="E16" s="1">
        <v>5</v>
      </c>
      <c r="F16" s="1">
        <v>6</v>
      </c>
      <c r="G16" s="1">
        <v>7</v>
      </c>
      <c r="H16" s="1">
        <v>8</v>
      </c>
      <c r="I16" s="1">
        <v>9</v>
      </c>
      <c r="J16" s="41">
        <v>10</v>
      </c>
    </row>
    <row r="17" spans="1:12" ht="125.25" customHeight="1" x14ac:dyDescent="0.25">
      <c r="A17" s="40">
        <v>1</v>
      </c>
      <c r="B17" s="5" t="s">
        <v>70</v>
      </c>
      <c r="C17" s="1">
        <v>23057039320</v>
      </c>
      <c r="D17" s="5" t="s">
        <v>71</v>
      </c>
      <c r="E17" s="3">
        <v>37874.1</v>
      </c>
      <c r="F17" s="3">
        <f>E17/7.5345</f>
        <v>5026.7569181763884</v>
      </c>
      <c r="G17" s="5" t="s">
        <v>104</v>
      </c>
      <c r="H17" s="3">
        <v>0</v>
      </c>
      <c r="I17" s="3">
        <v>0</v>
      </c>
      <c r="J17" s="42"/>
    </row>
    <row r="18" spans="1:12" ht="57.75" customHeight="1" x14ac:dyDescent="0.25">
      <c r="A18" s="54" t="s">
        <v>112</v>
      </c>
      <c r="B18" s="55" t="s">
        <v>113</v>
      </c>
      <c r="C18" s="85" t="s">
        <v>49</v>
      </c>
      <c r="D18" s="85"/>
      <c r="E18" s="85"/>
      <c r="F18" s="85"/>
      <c r="G18" s="85"/>
      <c r="H18" s="85"/>
      <c r="I18" s="86" t="s">
        <v>111</v>
      </c>
      <c r="J18" s="87"/>
    </row>
    <row r="19" spans="1:12" ht="16.5" customHeight="1" x14ac:dyDescent="0.25">
      <c r="A19" s="88">
        <v>11</v>
      </c>
      <c r="B19" s="89"/>
      <c r="C19" s="89">
        <v>12</v>
      </c>
      <c r="D19" s="89"/>
      <c r="E19" s="89"/>
      <c r="F19" s="89"/>
      <c r="G19" s="89"/>
      <c r="H19" s="89"/>
      <c r="I19" s="89">
        <v>13</v>
      </c>
      <c r="J19" s="90"/>
      <c r="L19" s="18"/>
    </row>
    <row r="20" spans="1:12" ht="136.5" customHeight="1" thickBot="1" x14ac:dyDescent="0.3">
      <c r="A20" s="65">
        <v>5026.76</v>
      </c>
      <c r="B20" s="66">
        <v>37874.1</v>
      </c>
      <c r="C20" s="91" t="s">
        <v>114</v>
      </c>
      <c r="D20" s="91"/>
      <c r="E20" s="91"/>
      <c r="F20" s="91"/>
      <c r="G20" s="91"/>
      <c r="H20" s="91"/>
      <c r="I20" s="91"/>
      <c r="J20" s="92"/>
    </row>
    <row r="21" spans="1:12" ht="143.25" customHeight="1" thickTop="1" x14ac:dyDescent="0.25">
      <c r="A21" s="43">
        <v>5</v>
      </c>
      <c r="B21" s="44" t="s">
        <v>100</v>
      </c>
      <c r="C21" s="45">
        <v>65106679992</v>
      </c>
      <c r="D21" s="44" t="s">
        <v>101</v>
      </c>
      <c r="E21" s="46">
        <v>393476.03</v>
      </c>
      <c r="F21" s="46">
        <v>52223.24</v>
      </c>
      <c r="G21" s="44" t="s">
        <v>102</v>
      </c>
      <c r="H21" s="46">
        <v>0</v>
      </c>
      <c r="I21" s="46">
        <v>0</v>
      </c>
      <c r="J21" s="47"/>
    </row>
    <row r="22" spans="1:12" ht="56.25" customHeight="1" x14ac:dyDescent="0.25">
      <c r="A22" s="54" t="s">
        <v>112</v>
      </c>
      <c r="B22" s="55" t="s">
        <v>113</v>
      </c>
      <c r="C22" s="85" t="s">
        <v>49</v>
      </c>
      <c r="D22" s="85"/>
      <c r="E22" s="85"/>
      <c r="F22" s="85"/>
      <c r="G22" s="85"/>
      <c r="H22" s="85"/>
      <c r="I22" s="86" t="s">
        <v>111</v>
      </c>
      <c r="J22" s="87"/>
    </row>
    <row r="23" spans="1:12" ht="13.5" customHeight="1" x14ac:dyDescent="0.25">
      <c r="A23" s="88">
        <v>11</v>
      </c>
      <c r="B23" s="89"/>
      <c r="C23" s="89">
        <v>12</v>
      </c>
      <c r="D23" s="89"/>
      <c r="E23" s="89"/>
      <c r="F23" s="89"/>
      <c r="G23" s="89"/>
      <c r="H23" s="89"/>
      <c r="I23" s="89">
        <v>13</v>
      </c>
      <c r="J23" s="90"/>
    </row>
    <row r="24" spans="1:12" ht="217.5" customHeight="1" thickBot="1" x14ac:dyDescent="0.3">
      <c r="A24" s="68">
        <v>52223.24</v>
      </c>
      <c r="B24" s="66">
        <v>393476.03</v>
      </c>
      <c r="C24" s="91" t="s">
        <v>148</v>
      </c>
      <c r="D24" s="91"/>
      <c r="E24" s="91"/>
      <c r="F24" s="91"/>
      <c r="G24" s="91"/>
      <c r="H24" s="91"/>
      <c r="I24" s="91" t="s">
        <v>115</v>
      </c>
      <c r="J24" s="92"/>
    </row>
    <row r="25" spans="1:12" ht="273" customHeight="1" thickTop="1" thickBot="1" x14ac:dyDescent="0.3">
      <c r="A25" s="69">
        <v>7</v>
      </c>
      <c r="B25" s="70" t="s">
        <v>116</v>
      </c>
      <c r="C25" s="71">
        <v>28921383001</v>
      </c>
      <c r="D25" s="70" t="s">
        <v>117</v>
      </c>
      <c r="E25" s="72">
        <v>102697.48</v>
      </c>
      <c r="F25" s="72">
        <v>13630.38</v>
      </c>
      <c r="G25" s="70" t="s">
        <v>118</v>
      </c>
      <c r="H25" s="73">
        <f t="shared" ref="H25:I27" si="0">E25</f>
        <v>102697.48</v>
      </c>
      <c r="I25" s="72">
        <f t="shared" si="0"/>
        <v>13630.38</v>
      </c>
      <c r="J25" s="74" t="s">
        <v>119</v>
      </c>
    </row>
    <row r="26" spans="1:12" ht="303" customHeight="1" thickTop="1" thickBot="1" x14ac:dyDescent="0.3">
      <c r="A26" s="69">
        <v>8</v>
      </c>
      <c r="B26" s="70" t="s">
        <v>120</v>
      </c>
      <c r="C26" s="71">
        <v>84368186611</v>
      </c>
      <c r="D26" s="70" t="s">
        <v>121</v>
      </c>
      <c r="E26" s="72">
        <v>171250</v>
      </c>
      <c r="F26" s="72">
        <v>22728.78</v>
      </c>
      <c r="G26" s="70" t="s">
        <v>122</v>
      </c>
      <c r="H26" s="73">
        <f t="shared" si="0"/>
        <v>171250</v>
      </c>
      <c r="I26" s="72">
        <f t="shared" si="0"/>
        <v>22728.78</v>
      </c>
      <c r="J26" s="74" t="s">
        <v>123</v>
      </c>
    </row>
    <row r="27" spans="1:12" ht="165.75" customHeight="1" thickTop="1" thickBot="1" x14ac:dyDescent="0.3">
      <c r="A27" s="69">
        <v>10</v>
      </c>
      <c r="B27" s="70" t="s">
        <v>57</v>
      </c>
      <c r="C27" s="71">
        <v>61817894937</v>
      </c>
      <c r="D27" s="70" t="s">
        <v>58</v>
      </c>
      <c r="E27" s="72">
        <v>41214.639999999999</v>
      </c>
      <c r="F27" s="72">
        <v>5470.12</v>
      </c>
      <c r="G27" s="70" t="s">
        <v>124</v>
      </c>
      <c r="H27" s="73">
        <f t="shared" si="0"/>
        <v>41214.639999999999</v>
      </c>
      <c r="I27" s="72">
        <f t="shared" si="0"/>
        <v>5470.12</v>
      </c>
      <c r="J27" s="74" t="s">
        <v>125</v>
      </c>
    </row>
    <row r="28" spans="1:12" ht="154.5" customHeight="1" thickTop="1" x14ac:dyDescent="0.25">
      <c r="A28" s="60">
        <v>12</v>
      </c>
      <c r="B28" s="61" t="s">
        <v>59</v>
      </c>
      <c r="C28" s="62">
        <v>43654507669</v>
      </c>
      <c r="D28" s="61" t="s">
        <v>60</v>
      </c>
      <c r="E28" s="63">
        <v>12800.85</v>
      </c>
      <c r="F28" s="63">
        <v>1698.96</v>
      </c>
      <c r="G28" s="61" t="s">
        <v>61</v>
      </c>
      <c r="H28" s="67">
        <f>12800.85-3830.15</f>
        <v>8970.7000000000007</v>
      </c>
      <c r="I28" s="63">
        <v>1190.6199999999999</v>
      </c>
      <c r="J28" s="64" t="s">
        <v>126</v>
      </c>
    </row>
    <row r="29" spans="1:12" ht="52.5" customHeight="1" x14ac:dyDescent="0.25">
      <c r="A29" s="54" t="s">
        <v>112</v>
      </c>
      <c r="B29" s="55" t="s">
        <v>113</v>
      </c>
      <c r="C29" s="85" t="s">
        <v>49</v>
      </c>
      <c r="D29" s="85"/>
      <c r="E29" s="85"/>
      <c r="F29" s="85"/>
      <c r="G29" s="85"/>
      <c r="H29" s="85"/>
      <c r="I29" s="86" t="s">
        <v>111</v>
      </c>
      <c r="J29" s="87"/>
    </row>
    <row r="30" spans="1:12" ht="20.25" customHeight="1" x14ac:dyDescent="0.25">
      <c r="A30" s="88">
        <v>11</v>
      </c>
      <c r="B30" s="89"/>
      <c r="C30" s="89">
        <v>12</v>
      </c>
      <c r="D30" s="89"/>
      <c r="E30" s="89"/>
      <c r="F30" s="89"/>
      <c r="G30" s="89"/>
      <c r="H30" s="89"/>
      <c r="I30" s="89">
        <v>13</v>
      </c>
      <c r="J30" s="90"/>
    </row>
    <row r="31" spans="1:12" ht="189.75" customHeight="1" thickBot="1" x14ac:dyDescent="0.3">
      <c r="A31" s="68">
        <f>3830.15/7.5345</f>
        <v>508.34826464927994</v>
      </c>
      <c r="B31" s="66">
        <v>3830.15</v>
      </c>
      <c r="C31" s="91" t="s">
        <v>150</v>
      </c>
      <c r="D31" s="91"/>
      <c r="E31" s="91"/>
      <c r="F31" s="91"/>
      <c r="G31" s="91"/>
      <c r="H31" s="91"/>
      <c r="I31" s="91" t="s">
        <v>127</v>
      </c>
      <c r="J31" s="92"/>
      <c r="L31" s="18"/>
    </row>
    <row r="32" spans="1:12" ht="293.25" customHeight="1" thickTop="1" thickBot="1" x14ac:dyDescent="0.3">
      <c r="A32" s="69">
        <v>13</v>
      </c>
      <c r="B32" s="70" t="s">
        <v>57</v>
      </c>
      <c r="C32" s="71">
        <v>61817894937</v>
      </c>
      <c r="D32" s="70" t="s">
        <v>58</v>
      </c>
      <c r="E32" s="72">
        <v>731813.51</v>
      </c>
      <c r="F32" s="72">
        <v>97128.34</v>
      </c>
      <c r="G32" s="70" t="s">
        <v>62</v>
      </c>
      <c r="H32" s="73">
        <f t="shared" ref="H32:I32" si="1">E32</f>
        <v>731813.51</v>
      </c>
      <c r="I32" s="72">
        <f t="shared" si="1"/>
        <v>97128.34</v>
      </c>
      <c r="J32" s="74" t="s">
        <v>63</v>
      </c>
      <c r="L32" s="18"/>
    </row>
    <row r="33" spans="1:10" ht="148.5" customHeight="1" thickTop="1" thickBot="1" x14ac:dyDescent="0.3">
      <c r="A33" s="69">
        <v>30</v>
      </c>
      <c r="B33" s="70" t="s">
        <v>149</v>
      </c>
      <c r="C33" s="75">
        <v>79013675377</v>
      </c>
      <c r="D33" s="70" t="s">
        <v>108</v>
      </c>
      <c r="E33" s="72">
        <v>8525.19</v>
      </c>
      <c r="F33" s="72">
        <f t="shared" ref="F33" si="2">E33/7.5345</f>
        <v>1131.4871590682858</v>
      </c>
      <c r="G33" s="73" t="s">
        <v>109</v>
      </c>
      <c r="H33" s="72">
        <f t="shared" ref="H33:I71" si="3">E33</f>
        <v>8525.19</v>
      </c>
      <c r="I33" s="72">
        <f t="shared" si="3"/>
        <v>1131.4871590682858</v>
      </c>
      <c r="J33" s="74" t="s">
        <v>110</v>
      </c>
    </row>
    <row r="34" spans="1:10" ht="207.75" customHeight="1" thickTop="1" x14ac:dyDescent="0.25">
      <c r="A34" s="60">
        <v>40</v>
      </c>
      <c r="B34" s="61" t="s">
        <v>64</v>
      </c>
      <c r="C34" s="62">
        <v>15907062900</v>
      </c>
      <c r="D34" s="61" t="s">
        <v>65</v>
      </c>
      <c r="E34" s="63">
        <v>77620.59</v>
      </c>
      <c r="F34" s="63">
        <f>E34/7.5345</f>
        <v>10302.022695600237</v>
      </c>
      <c r="G34" s="61" t="s">
        <v>66</v>
      </c>
      <c r="H34" s="67">
        <v>50140.56</v>
      </c>
      <c r="I34" s="63">
        <v>6654.8</v>
      </c>
      <c r="J34" s="64" t="s">
        <v>128</v>
      </c>
    </row>
    <row r="35" spans="1:10" ht="50.25" customHeight="1" x14ac:dyDescent="0.25">
      <c r="A35" s="54" t="s">
        <v>112</v>
      </c>
      <c r="B35" s="55" t="s">
        <v>113</v>
      </c>
      <c r="C35" s="85" t="s">
        <v>49</v>
      </c>
      <c r="D35" s="85"/>
      <c r="E35" s="85"/>
      <c r="F35" s="85"/>
      <c r="G35" s="85"/>
      <c r="H35" s="85"/>
      <c r="I35" s="86" t="s">
        <v>111</v>
      </c>
      <c r="J35" s="87"/>
    </row>
    <row r="36" spans="1:10" ht="14.25" customHeight="1" x14ac:dyDescent="0.25">
      <c r="A36" s="88">
        <v>11</v>
      </c>
      <c r="B36" s="89"/>
      <c r="C36" s="89">
        <v>12</v>
      </c>
      <c r="D36" s="89"/>
      <c r="E36" s="89"/>
      <c r="F36" s="89"/>
      <c r="G36" s="89"/>
      <c r="H36" s="89"/>
      <c r="I36" s="89">
        <v>13</v>
      </c>
      <c r="J36" s="90"/>
    </row>
    <row r="37" spans="1:10" ht="56.25" customHeight="1" thickBot="1" x14ac:dyDescent="0.3">
      <c r="A37" s="68">
        <f>27480.03/7.5345</f>
        <v>3647.2267569181759</v>
      </c>
      <c r="B37" s="66">
        <f>77620.59-50140.56</f>
        <v>27480.03</v>
      </c>
      <c r="C37" s="91" t="s">
        <v>129</v>
      </c>
      <c r="D37" s="91"/>
      <c r="E37" s="91"/>
      <c r="F37" s="91"/>
      <c r="G37" s="91"/>
      <c r="H37" s="91"/>
      <c r="I37" s="91" t="s">
        <v>130</v>
      </c>
      <c r="J37" s="92"/>
    </row>
    <row r="38" spans="1:10" ht="230.25" customHeight="1" thickTop="1" thickBot="1" x14ac:dyDescent="0.3">
      <c r="A38" s="69">
        <v>42</v>
      </c>
      <c r="B38" s="70" t="s">
        <v>67</v>
      </c>
      <c r="C38" s="71">
        <v>18683136487</v>
      </c>
      <c r="D38" s="70" t="s">
        <v>68</v>
      </c>
      <c r="E38" s="72">
        <v>30576219.16</v>
      </c>
      <c r="F38" s="72">
        <f>E38/7.5345</f>
        <v>4058161.6776162982</v>
      </c>
      <c r="G38" s="70" t="s">
        <v>69</v>
      </c>
      <c r="H38" s="73">
        <f t="shared" ref="H38:I38" si="4">E38</f>
        <v>30576219.16</v>
      </c>
      <c r="I38" s="72">
        <f t="shared" si="4"/>
        <v>4058161.6776162982</v>
      </c>
      <c r="J38" s="74" t="s">
        <v>131</v>
      </c>
    </row>
    <row r="39" spans="1:10" ht="153" customHeight="1" thickTop="1" thickBot="1" x14ac:dyDescent="0.3">
      <c r="A39" s="69">
        <v>43</v>
      </c>
      <c r="B39" s="70" t="s">
        <v>72</v>
      </c>
      <c r="C39" s="71">
        <v>85821130368</v>
      </c>
      <c r="D39" s="70" t="s">
        <v>73</v>
      </c>
      <c r="E39" s="72">
        <v>68245.5</v>
      </c>
      <c r="F39" s="72">
        <f t="shared" ref="F39:F72" si="5">E39/7.5345</f>
        <v>9057.7344216603615</v>
      </c>
      <c r="G39" s="70" t="s">
        <v>74</v>
      </c>
      <c r="H39" s="73">
        <f t="shared" si="3"/>
        <v>68245.5</v>
      </c>
      <c r="I39" s="72">
        <f t="shared" ref="I39:I71" si="6">F39</f>
        <v>9057.7344216603615</v>
      </c>
      <c r="J39" s="74" t="s">
        <v>75</v>
      </c>
    </row>
    <row r="40" spans="1:10" ht="108" customHeight="1" thickTop="1" x14ac:dyDescent="0.25">
      <c r="A40" s="60">
        <v>44</v>
      </c>
      <c r="B40" s="61" t="s">
        <v>105</v>
      </c>
      <c r="C40" s="62">
        <v>52634238587</v>
      </c>
      <c r="D40" s="61" t="s">
        <v>76</v>
      </c>
      <c r="E40" s="63">
        <v>22855.09</v>
      </c>
      <c r="F40" s="63">
        <f t="shared" si="5"/>
        <v>3033.3917313690358</v>
      </c>
      <c r="G40" s="61" t="s">
        <v>132</v>
      </c>
      <c r="H40" s="67">
        <v>0</v>
      </c>
      <c r="I40" s="63">
        <v>0</v>
      </c>
      <c r="J40" s="64"/>
    </row>
    <row r="41" spans="1:10" ht="60" customHeight="1" x14ac:dyDescent="0.25">
      <c r="A41" s="54" t="s">
        <v>112</v>
      </c>
      <c r="B41" s="55" t="s">
        <v>113</v>
      </c>
      <c r="C41" s="85" t="s">
        <v>49</v>
      </c>
      <c r="D41" s="85"/>
      <c r="E41" s="85"/>
      <c r="F41" s="85"/>
      <c r="G41" s="85"/>
      <c r="H41" s="85"/>
      <c r="I41" s="86" t="s">
        <v>111</v>
      </c>
      <c r="J41" s="87"/>
    </row>
    <row r="42" spans="1:10" ht="14.25" customHeight="1" x14ac:dyDescent="0.25">
      <c r="A42" s="88">
        <v>11</v>
      </c>
      <c r="B42" s="89"/>
      <c r="C42" s="89">
        <v>12</v>
      </c>
      <c r="D42" s="89"/>
      <c r="E42" s="89"/>
      <c r="F42" s="89"/>
      <c r="G42" s="89"/>
      <c r="H42" s="89"/>
      <c r="I42" s="89">
        <v>13</v>
      </c>
      <c r="J42" s="90"/>
    </row>
    <row r="43" spans="1:10" ht="104.25" customHeight="1" thickBot="1" x14ac:dyDescent="0.3">
      <c r="A43" s="76">
        <f>F40</f>
        <v>3033.3917313690358</v>
      </c>
      <c r="B43" s="77">
        <f>E40</f>
        <v>22855.09</v>
      </c>
      <c r="C43" s="81" t="s">
        <v>133</v>
      </c>
      <c r="D43" s="82"/>
      <c r="E43" s="82"/>
      <c r="F43" s="82"/>
      <c r="G43" s="82"/>
      <c r="H43" s="82"/>
      <c r="I43" s="83"/>
      <c r="J43" s="84"/>
    </row>
    <row r="44" spans="1:10" ht="66" customHeight="1" thickTop="1" x14ac:dyDescent="0.25">
      <c r="A44" s="60">
        <v>45</v>
      </c>
      <c r="B44" s="61" t="s">
        <v>77</v>
      </c>
      <c r="C44" s="62">
        <v>55269070381</v>
      </c>
      <c r="D44" s="61" t="s">
        <v>78</v>
      </c>
      <c r="E44" s="63">
        <v>3477710</v>
      </c>
      <c r="F44" s="63">
        <f t="shared" si="5"/>
        <v>461571.43805162917</v>
      </c>
      <c r="G44" s="61" t="s">
        <v>134</v>
      </c>
      <c r="H44" s="67">
        <v>0</v>
      </c>
      <c r="I44" s="63">
        <v>0</v>
      </c>
      <c r="J44" s="64"/>
    </row>
    <row r="45" spans="1:10" ht="35.25" customHeight="1" x14ac:dyDescent="0.25">
      <c r="A45" s="54" t="s">
        <v>112</v>
      </c>
      <c r="B45" s="55" t="s">
        <v>113</v>
      </c>
      <c r="C45" s="85" t="s">
        <v>49</v>
      </c>
      <c r="D45" s="85"/>
      <c r="E45" s="85"/>
      <c r="F45" s="85"/>
      <c r="G45" s="85"/>
      <c r="H45" s="85"/>
      <c r="I45" s="86" t="s">
        <v>111</v>
      </c>
      <c r="J45" s="87"/>
    </row>
    <row r="46" spans="1:10" ht="17.25" customHeight="1" x14ac:dyDescent="0.25">
      <c r="A46" s="88">
        <v>11</v>
      </c>
      <c r="B46" s="89"/>
      <c r="C46" s="89">
        <v>12</v>
      </c>
      <c r="D46" s="89"/>
      <c r="E46" s="89"/>
      <c r="F46" s="89"/>
      <c r="G46" s="89"/>
      <c r="H46" s="89"/>
      <c r="I46" s="89">
        <v>13</v>
      </c>
      <c r="J46" s="90"/>
    </row>
    <row r="47" spans="1:10" ht="180.75" customHeight="1" thickBot="1" x14ac:dyDescent="0.3">
      <c r="A47" s="68">
        <f>F44</f>
        <v>461571.43805162917</v>
      </c>
      <c r="B47" s="66">
        <f>E44</f>
        <v>3477710</v>
      </c>
      <c r="C47" s="91" t="s">
        <v>151</v>
      </c>
      <c r="D47" s="91"/>
      <c r="E47" s="91"/>
      <c r="F47" s="91"/>
      <c r="G47" s="91"/>
      <c r="H47" s="91"/>
      <c r="I47" s="91" t="s">
        <v>135</v>
      </c>
      <c r="J47" s="92"/>
    </row>
    <row r="48" spans="1:10" ht="136.5" customHeight="1" thickTop="1" x14ac:dyDescent="0.25">
      <c r="A48" s="60">
        <v>47</v>
      </c>
      <c r="B48" s="61" t="s">
        <v>79</v>
      </c>
      <c r="C48" s="62">
        <v>64942661827</v>
      </c>
      <c r="D48" s="61" t="s">
        <v>80</v>
      </c>
      <c r="E48" s="63">
        <v>778621.24</v>
      </c>
      <c r="F48" s="63">
        <f t="shared" si="5"/>
        <v>103340.79766407856</v>
      </c>
      <c r="G48" s="61" t="s">
        <v>62</v>
      </c>
      <c r="H48" s="67">
        <v>0</v>
      </c>
      <c r="I48" s="63">
        <v>0</v>
      </c>
      <c r="J48" s="64"/>
    </row>
    <row r="49" spans="1:10" ht="62.25" customHeight="1" x14ac:dyDescent="0.25">
      <c r="A49" s="54" t="s">
        <v>112</v>
      </c>
      <c r="B49" s="55" t="s">
        <v>113</v>
      </c>
      <c r="C49" s="85" t="s">
        <v>49</v>
      </c>
      <c r="D49" s="85"/>
      <c r="E49" s="85"/>
      <c r="F49" s="85"/>
      <c r="G49" s="85"/>
      <c r="H49" s="85"/>
      <c r="I49" s="86" t="s">
        <v>111</v>
      </c>
      <c r="J49" s="87"/>
    </row>
    <row r="50" spans="1:10" ht="19.5" customHeight="1" x14ac:dyDescent="0.25">
      <c r="A50" s="88">
        <v>11</v>
      </c>
      <c r="B50" s="89"/>
      <c r="C50" s="89">
        <v>12</v>
      </c>
      <c r="D50" s="89"/>
      <c r="E50" s="89"/>
      <c r="F50" s="89"/>
      <c r="G50" s="89"/>
      <c r="H50" s="89"/>
      <c r="I50" s="89">
        <v>13</v>
      </c>
      <c r="J50" s="90"/>
    </row>
    <row r="51" spans="1:10" ht="186.75" customHeight="1" thickBot="1" x14ac:dyDescent="0.3">
      <c r="A51" s="68">
        <f>F48</f>
        <v>103340.79766407856</v>
      </c>
      <c r="B51" s="66">
        <f>E48</f>
        <v>778621.24</v>
      </c>
      <c r="C51" s="91" t="s">
        <v>140</v>
      </c>
      <c r="D51" s="91"/>
      <c r="E51" s="91"/>
      <c r="F51" s="91"/>
      <c r="G51" s="91"/>
      <c r="H51" s="91"/>
      <c r="I51" s="91" t="s">
        <v>136</v>
      </c>
      <c r="J51" s="92"/>
    </row>
    <row r="52" spans="1:10" ht="99.75" customHeight="1" thickTop="1" x14ac:dyDescent="0.25">
      <c r="A52" s="60">
        <v>48</v>
      </c>
      <c r="B52" s="61" t="s">
        <v>81</v>
      </c>
      <c r="C52" s="62">
        <v>74364571096</v>
      </c>
      <c r="D52" s="61" t="s">
        <v>82</v>
      </c>
      <c r="E52" s="63">
        <v>57142.33</v>
      </c>
      <c r="F52" s="63">
        <f t="shared" si="5"/>
        <v>7584.0905169553389</v>
      </c>
      <c r="G52" s="61" t="s">
        <v>83</v>
      </c>
      <c r="H52" s="67">
        <v>3236.15</v>
      </c>
      <c r="I52" s="63">
        <f>H52/7.5345</f>
        <v>429.51091645099211</v>
      </c>
      <c r="J52" s="64" t="s">
        <v>162</v>
      </c>
    </row>
    <row r="53" spans="1:10" ht="46.5" customHeight="1" x14ac:dyDescent="0.25">
      <c r="A53" s="54" t="s">
        <v>112</v>
      </c>
      <c r="B53" s="55" t="s">
        <v>113</v>
      </c>
      <c r="C53" s="85" t="s">
        <v>49</v>
      </c>
      <c r="D53" s="85"/>
      <c r="E53" s="85"/>
      <c r="F53" s="85"/>
      <c r="G53" s="85"/>
      <c r="H53" s="85"/>
      <c r="I53" s="86" t="s">
        <v>111</v>
      </c>
      <c r="J53" s="87"/>
    </row>
    <row r="54" spans="1:10" ht="21.75" customHeight="1" x14ac:dyDescent="0.25">
      <c r="A54" s="88">
        <v>11</v>
      </c>
      <c r="B54" s="89"/>
      <c r="C54" s="89">
        <v>12</v>
      </c>
      <c r="D54" s="89"/>
      <c r="E54" s="89"/>
      <c r="F54" s="89"/>
      <c r="G54" s="89"/>
      <c r="H54" s="89"/>
      <c r="I54" s="89">
        <v>13</v>
      </c>
      <c r="J54" s="90"/>
    </row>
    <row r="55" spans="1:10" ht="213.75" customHeight="1" thickBot="1" x14ac:dyDescent="0.3">
      <c r="A55" s="68">
        <f>F52-I52</f>
        <v>7154.5796005043467</v>
      </c>
      <c r="B55" s="66">
        <f>E52-H52</f>
        <v>53906.18</v>
      </c>
      <c r="C55" s="91" t="s">
        <v>161</v>
      </c>
      <c r="D55" s="91"/>
      <c r="E55" s="91"/>
      <c r="F55" s="91"/>
      <c r="G55" s="91"/>
      <c r="H55" s="91"/>
      <c r="I55" s="91" t="s">
        <v>160</v>
      </c>
      <c r="J55" s="92"/>
    </row>
    <row r="56" spans="1:10" ht="112.5" customHeight="1" thickTop="1" x14ac:dyDescent="0.25">
      <c r="A56" s="60">
        <v>49</v>
      </c>
      <c r="B56" s="61" t="s">
        <v>57</v>
      </c>
      <c r="C56" s="62">
        <v>61817894937</v>
      </c>
      <c r="D56" s="61" t="s">
        <v>58</v>
      </c>
      <c r="E56" s="63">
        <v>15241.12</v>
      </c>
      <c r="F56" s="63">
        <f t="shared" si="5"/>
        <v>2022.8442497843255</v>
      </c>
      <c r="G56" s="61" t="s">
        <v>137</v>
      </c>
      <c r="H56" s="67">
        <v>0</v>
      </c>
      <c r="I56" s="63">
        <v>0</v>
      </c>
      <c r="J56" s="64"/>
    </row>
    <row r="57" spans="1:10" ht="47.25" customHeight="1" x14ac:dyDescent="0.25">
      <c r="A57" s="54" t="s">
        <v>112</v>
      </c>
      <c r="B57" s="55" t="s">
        <v>113</v>
      </c>
      <c r="C57" s="85" t="s">
        <v>49</v>
      </c>
      <c r="D57" s="85"/>
      <c r="E57" s="85"/>
      <c r="F57" s="85"/>
      <c r="G57" s="85"/>
      <c r="H57" s="85"/>
      <c r="I57" s="86" t="s">
        <v>111</v>
      </c>
      <c r="J57" s="87"/>
    </row>
    <row r="58" spans="1:10" ht="28.5" customHeight="1" x14ac:dyDescent="0.25">
      <c r="A58" s="88">
        <v>11</v>
      </c>
      <c r="B58" s="89"/>
      <c r="C58" s="89">
        <v>12</v>
      </c>
      <c r="D58" s="89"/>
      <c r="E58" s="89"/>
      <c r="F58" s="89"/>
      <c r="G58" s="89"/>
      <c r="H58" s="89"/>
      <c r="I58" s="89">
        <v>13</v>
      </c>
      <c r="J58" s="90"/>
    </row>
    <row r="59" spans="1:10" ht="168.75" customHeight="1" thickBot="1" x14ac:dyDescent="0.3">
      <c r="A59" s="76">
        <f>F56</f>
        <v>2022.8442497843255</v>
      </c>
      <c r="B59" s="77">
        <f>E56</f>
        <v>15241.12</v>
      </c>
      <c r="C59" s="81" t="s">
        <v>133</v>
      </c>
      <c r="D59" s="82"/>
      <c r="E59" s="82"/>
      <c r="F59" s="82"/>
      <c r="G59" s="82"/>
      <c r="H59" s="82"/>
      <c r="I59" s="83"/>
      <c r="J59" s="84"/>
    </row>
    <row r="60" spans="1:10" ht="180.75" customHeight="1" thickTop="1" thickBot="1" x14ac:dyDescent="0.3">
      <c r="A60" s="69">
        <v>50</v>
      </c>
      <c r="B60" s="70" t="s">
        <v>84</v>
      </c>
      <c r="C60" s="71">
        <v>64406809162</v>
      </c>
      <c r="D60" s="70" t="s">
        <v>85</v>
      </c>
      <c r="E60" s="72">
        <v>769298.7</v>
      </c>
      <c r="F60" s="72">
        <f t="shared" si="5"/>
        <v>102103.48397372087</v>
      </c>
      <c r="G60" s="70" t="s">
        <v>86</v>
      </c>
      <c r="H60" s="73">
        <f t="shared" si="3"/>
        <v>769298.7</v>
      </c>
      <c r="I60" s="72">
        <f t="shared" si="6"/>
        <v>102103.48397372087</v>
      </c>
      <c r="J60" s="74" t="s">
        <v>152</v>
      </c>
    </row>
    <row r="61" spans="1:10" s="28" customFormat="1" ht="136.5" thickTop="1" thickBot="1" x14ac:dyDescent="0.3">
      <c r="A61" s="60">
        <v>51</v>
      </c>
      <c r="B61" s="70" t="s">
        <v>106</v>
      </c>
      <c r="C61" s="71">
        <v>85584865987</v>
      </c>
      <c r="D61" s="70" t="s">
        <v>87</v>
      </c>
      <c r="E61" s="72">
        <v>353916.42</v>
      </c>
      <c r="F61" s="72">
        <f t="shared" si="5"/>
        <v>46972.781206450323</v>
      </c>
      <c r="G61" s="70" t="s">
        <v>88</v>
      </c>
      <c r="H61" s="73">
        <f t="shared" si="3"/>
        <v>353916.42</v>
      </c>
      <c r="I61" s="72">
        <f t="shared" si="6"/>
        <v>46972.781206450323</v>
      </c>
      <c r="J61" s="74" t="s">
        <v>153</v>
      </c>
    </row>
    <row r="62" spans="1:10" s="28" customFormat="1" ht="45.75" thickTop="1" x14ac:dyDescent="0.25">
      <c r="A62" s="40">
        <v>53</v>
      </c>
      <c r="B62" s="61" t="s">
        <v>57</v>
      </c>
      <c r="C62" s="62">
        <v>61817894937</v>
      </c>
      <c r="D62" s="61" t="s">
        <v>58</v>
      </c>
      <c r="E62" s="63">
        <v>2398.5100000000002</v>
      </c>
      <c r="F62" s="63">
        <f t="shared" si="5"/>
        <v>318.33698321056477</v>
      </c>
      <c r="G62" s="61" t="s">
        <v>89</v>
      </c>
      <c r="H62" s="67">
        <v>0</v>
      </c>
      <c r="I62" s="63">
        <v>0</v>
      </c>
      <c r="J62" s="64"/>
    </row>
    <row r="63" spans="1:10" s="28" customFormat="1" ht="50.25" customHeight="1" x14ac:dyDescent="0.25">
      <c r="A63" s="54" t="s">
        <v>112</v>
      </c>
      <c r="B63" s="55" t="s">
        <v>113</v>
      </c>
      <c r="C63" s="85" t="s">
        <v>49</v>
      </c>
      <c r="D63" s="85"/>
      <c r="E63" s="85"/>
      <c r="F63" s="85"/>
      <c r="G63" s="85"/>
      <c r="H63" s="85"/>
      <c r="I63" s="86" t="s">
        <v>111</v>
      </c>
      <c r="J63" s="87"/>
    </row>
    <row r="64" spans="1:10" s="28" customFormat="1" x14ac:dyDescent="0.25">
      <c r="A64" s="88">
        <v>11</v>
      </c>
      <c r="B64" s="89"/>
      <c r="C64" s="89">
        <v>12</v>
      </c>
      <c r="D64" s="89"/>
      <c r="E64" s="89"/>
      <c r="F64" s="89"/>
      <c r="G64" s="89"/>
      <c r="H64" s="89"/>
      <c r="I64" s="89">
        <v>13</v>
      </c>
      <c r="J64" s="90"/>
    </row>
    <row r="65" spans="1:10" s="28" customFormat="1" ht="93.75" customHeight="1" thickBot="1" x14ac:dyDescent="0.3">
      <c r="A65" s="76">
        <f>F62</f>
        <v>318.33698321056477</v>
      </c>
      <c r="B65" s="77">
        <f>E62</f>
        <v>2398.5100000000002</v>
      </c>
      <c r="C65" s="81" t="s">
        <v>133</v>
      </c>
      <c r="D65" s="82"/>
      <c r="E65" s="82"/>
      <c r="F65" s="82"/>
      <c r="G65" s="82"/>
      <c r="H65" s="82"/>
      <c r="I65" s="83"/>
      <c r="J65" s="84"/>
    </row>
    <row r="66" spans="1:10" s="28" customFormat="1" ht="157.5" customHeight="1" thickTop="1" thickBot="1" x14ac:dyDescent="0.3">
      <c r="A66" s="69">
        <v>56</v>
      </c>
      <c r="B66" s="70" t="s">
        <v>92</v>
      </c>
      <c r="C66" s="71">
        <v>54382731928</v>
      </c>
      <c r="D66" s="70" t="s">
        <v>90</v>
      </c>
      <c r="E66" s="72">
        <v>412225.76</v>
      </c>
      <c r="F66" s="72">
        <f t="shared" si="5"/>
        <v>54711.760568053622</v>
      </c>
      <c r="G66" s="70" t="s">
        <v>91</v>
      </c>
      <c r="H66" s="73">
        <f t="shared" si="3"/>
        <v>412225.76</v>
      </c>
      <c r="I66" s="72">
        <f t="shared" si="6"/>
        <v>54711.760568053622</v>
      </c>
      <c r="J66" s="74" t="s">
        <v>154</v>
      </c>
    </row>
    <row r="67" spans="1:10" ht="135.75" thickTop="1" x14ac:dyDescent="0.25">
      <c r="A67" s="60">
        <v>66</v>
      </c>
      <c r="B67" s="61" t="s">
        <v>94</v>
      </c>
      <c r="C67" s="62">
        <v>67378156267</v>
      </c>
      <c r="D67" s="61" t="s">
        <v>93</v>
      </c>
      <c r="E67" s="63">
        <v>2968502.84</v>
      </c>
      <c r="F67" s="63">
        <f t="shared" si="5"/>
        <v>393988.03371159331</v>
      </c>
      <c r="G67" s="61" t="s">
        <v>95</v>
      </c>
      <c r="H67" s="67">
        <v>0</v>
      </c>
      <c r="I67" s="63">
        <v>0</v>
      </c>
      <c r="J67" s="64"/>
    </row>
    <row r="68" spans="1:10" ht="52.5" customHeight="1" x14ac:dyDescent="0.25">
      <c r="A68" s="54" t="s">
        <v>112</v>
      </c>
      <c r="B68" s="55" t="s">
        <v>113</v>
      </c>
      <c r="C68" s="85" t="s">
        <v>49</v>
      </c>
      <c r="D68" s="85"/>
      <c r="E68" s="85"/>
      <c r="F68" s="85"/>
      <c r="G68" s="85"/>
      <c r="H68" s="85"/>
      <c r="I68" s="86" t="s">
        <v>111</v>
      </c>
      <c r="J68" s="87"/>
    </row>
    <row r="69" spans="1:10" x14ac:dyDescent="0.25">
      <c r="A69" s="88">
        <v>11</v>
      </c>
      <c r="B69" s="89"/>
      <c r="C69" s="89">
        <v>12</v>
      </c>
      <c r="D69" s="89"/>
      <c r="E69" s="89"/>
      <c r="F69" s="89"/>
      <c r="G69" s="89"/>
      <c r="H69" s="89"/>
      <c r="I69" s="89">
        <v>13</v>
      </c>
      <c r="J69" s="90"/>
    </row>
    <row r="70" spans="1:10" ht="344.25" customHeight="1" thickBot="1" x14ac:dyDescent="0.3">
      <c r="A70" s="78">
        <f>F67</f>
        <v>393988.03371159331</v>
      </c>
      <c r="B70" s="77">
        <f>E67</f>
        <v>2968502.84</v>
      </c>
      <c r="C70" s="81" t="s">
        <v>155</v>
      </c>
      <c r="D70" s="82"/>
      <c r="E70" s="82"/>
      <c r="F70" s="82"/>
      <c r="G70" s="82"/>
      <c r="H70" s="82"/>
      <c r="I70" s="83"/>
      <c r="J70" s="84"/>
    </row>
    <row r="71" spans="1:10" ht="121.5" thickTop="1" thickBot="1" x14ac:dyDescent="0.3">
      <c r="A71" s="69">
        <v>67</v>
      </c>
      <c r="B71" s="70" t="s">
        <v>97</v>
      </c>
      <c r="C71" s="71">
        <v>85644690123</v>
      </c>
      <c r="D71" s="70" t="s">
        <v>156</v>
      </c>
      <c r="E71" s="72">
        <v>1458284.71</v>
      </c>
      <c r="F71" s="72">
        <f t="shared" si="5"/>
        <v>193547.64217930849</v>
      </c>
      <c r="G71" s="70" t="s">
        <v>96</v>
      </c>
      <c r="H71" s="73">
        <f t="shared" si="3"/>
        <v>1458284.71</v>
      </c>
      <c r="I71" s="72">
        <f t="shared" si="6"/>
        <v>193547.64217930849</v>
      </c>
      <c r="J71" s="74" t="s">
        <v>98</v>
      </c>
    </row>
    <row r="72" spans="1:10" ht="105.75" thickTop="1" x14ac:dyDescent="0.25">
      <c r="A72" s="60">
        <v>68</v>
      </c>
      <c r="B72" s="61" t="s">
        <v>107</v>
      </c>
      <c r="C72" s="62">
        <v>9693144506</v>
      </c>
      <c r="D72" s="61" t="s">
        <v>99</v>
      </c>
      <c r="E72" s="63">
        <v>2098327.17</v>
      </c>
      <c r="F72" s="63">
        <f t="shared" si="5"/>
        <v>278495.87497511442</v>
      </c>
      <c r="G72" s="61" t="s">
        <v>138</v>
      </c>
      <c r="H72" s="67">
        <v>0</v>
      </c>
      <c r="I72" s="63">
        <v>0</v>
      </c>
      <c r="J72" s="64"/>
    </row>
    <row r="73" spans="1:10" ht="51" x14ac:dyDescent="0.25">
      <c r="A73" s="54" t="s">
        <v>112</v>
      </c>
      <c r="B73" s="55" t="s">
        <v>113</v>
      </c>
      <c r="C73" s="85" t="s">
        <v>49</v>
      </c>
      <c r="D73" s="85"/>
      <c r="E73" s="85"/>
      <c r="F73" s="85"/>
      <c r="G73" s="85"/>
      <c r="H73" s="85"/>
      <c r="I73" s="86" t="s">
        <v>111</v>
      </c>
      <c r="J73" s="87"/>
    </row>
    <row r="74" spans="1:10" x14ac:dyDescent="0.25">
      <c r="A74" s="88">
        <v>11</v>
      </c>
      <c r="B74" s="89"/>
      <c r="C74" s="89">
        <v>12</v>
      </c>
      <c r="D74" s="89"/>
      <c r="E74" s="89"/>
      <c r="F74" s="89"/>
      <c r="G74" s="89"/>
      <c r="H74" s="89"/>
      <c r="I74" s="89">
        <v>13</v>
      </c>
      <c r="J74" s="90"/>
    </row>
    <row r="75" spans="1:10" ht="230.25" customHeight="1" thickBot="1" x14ac:dyDescent="0.3">
      <c r="A75" s="56">
        <f>F72</f>
        <v>278495.87497511442</v>
      </c>
      <c r="B75" s="57">
        <f>E72</f>
        <v>2098327.17</v>
      </c>
      <c r="C75" s="79" t="s">
        <v>157</v>
      </c>
      <c r="D75" s="79"/>
      <c r="E75" s="79"/>
      <c r="F75" s="79"/>
      <c r="G75" s="79"/>
      <c r="H75" s="79"/>
      <c r="I75" s="79" t="s">
        <v>139</v>
      </c>
      <c r="J75" s="96"/>
    </row>
    <row r="76" spans="1:10" ht="46.5" thickTop="1" thickBot="1" x14ac:dyDescent="0.3">
      <c r="A76" s="69">
        <v>69</v>
      </c>
      <c r="B76" s="70" t="s">
        <v>141</v>
      </c>
      <c r="C76" s="71">
        <v>43965974818</v>
      </c>
      <c r="D76" s="70" t="s">
        <v>142</v>
      </c>
      <c r="E76" s="72">
        <v>1245.53</v>
      </c>
      <c r="F76" s="72">
        <f t="shared" ref="F76" si="7">E76/7.5345</f>
        <v>165.31023956466919</v>
      </c>
      <c r="G76" s="70" t="s">
        <v>143</v>
      </c>
      <c r="H76" s="73">
        <f>E76</f>
        <v>1245.53</v>
      </c>
      <c r="I76" s="72">
        <f>F76</f>
        <v>165.31023956466919</v>
      </c>
      <c r="J76" s="74"/>
    </row>
    <row r="77" spans="1:10" ht="27" customHeight="1" thickTop="1" x14ac:dyDescent="0.25">
      <c r="A77" s="59"/>
      <c r="B77" s="59"/>
      <c r="C77" s="59"/>
      <c r="D77" s="59"/>
      <c r="E77" s="58"/>
      <c r="F77" s="31"/>
      <c r="G77" s="59"/>
      <c r="H77" s="58"/>
      <c r="I77" s="58"/>
      <c r="J77" s="59"/>
    </row>
    <row r="78" spans="1:10" ht="27" customHeight="1" x14ac:dyDescent="0.25">
      <c r="A78" s="59"/>
      <c r="B78" s="59"/>
      <c r="C78" s="59"/>
      <c r="D78" s="59"/>
      <c r="E78" s="58" t="s">
        <v>158</v>
      </c>
      <c r="F78" s="31" t="s">
        <v>159</v>
      </c>
      <c r="G78" s="59"/>
      <c r="H78" s="58"/>
      <c r="I78" s="58"/>
      <c r="J78" s="59"/>
    </row>
    <row r="79" spans="1:10" ht="27" customHeight="1" x14ac:dyDescent="0.25">
      <c r="A79" s="104" t="s">
        <v>145</v>
      </c>
      <c r="B79" s="104"/>
      <c r="C79" s="59"/>
      <c r="D79" s="59"/>
      <c r="E79" s="105">
        <v>44637505.619999997</v>
      </c>
      <c r="F79" s="106">
        <f>E79/7.5345</f>
        <v>5924415.1065100534</v>
      </c>
      <c r="G79" s="59"/>
      <c r="H79" s="58"/>
      <c r="I79" s="58"/>
      <c r="J79" s="59"/>
    </row>
    <row r="80" spans="1:10" ht="22.5" customHeight="1" x14ac:dyDescent="0.25">
      <c r="A80" s="104" t="s">
        <v>144</v>
      </c>
      <c r="B80" s="104"/>
      <c r="C80" s="29"/>
      <c r="D80" s="29"/>
      <c r="E80" s="105">
        <v>34757284.009999998</v>
      </c>
      <c r="F80" s="106">
        <f t="shared" ref="F80:F81" si="8">E80/7.5345</f>
        <v>4613084.3466719752</v>
      </c>
      <c r="G80" s="29"/>
      <c r="H80" s="29"/>
      <c r="I80" s="30"/>
      <c r="J80" s="29"/>
    </row>
    <row r="81" spans="1:10" ht="27.75" customHeight="1" x14ac:dyDescent="0.35">
      <c r="A81" s="80" t="s">
        <v>146</v>
      </c>
      <c r="B81" s="80"/>
      <c r="C81" s="26"/>
      <c r="D81" s="26"/>
      <c r="E81" s="107">
        <v>9880221.6099999994</v>
      </c>
      <c r="F81" s="106">
        <f t="shared" si="8"/>
        <v>1311330.7598380779</v>
      </c>
      <c r="G81" s="26"/>
      <c r="H81" s="27"/>
      <c r="I81" s="26"/>
      <c r="J81" s="26"/>
    </row>
    <row r="82" spans="1:10" ht="19.5" customHeight="1" x14ac:dyDescent="0.35">
      <c r="A82" s="26"/>
      <c r="B82" s="26"/>
      <c r="C82" s="26"/>
      <c r="D82" s="26"/>
      <c r="E82" s="108"/>
      <c r="F82" s="108"/>
      <c r="G82" s="26"/>
      <c r="H82" s="27"/>
      <c r="I82" s="109" t="s">
        <v>47</v>
      </c>
      <c r="J82" s="109"/>
    </row>
    <row r="83" spans="1:10" ht="21" x14ac:dyDescent="0.35">
      <c r="A83" s="26"/>
      <c r="B83" s="26"/>
      <c r="C83" s="26"/>
      <c r="D83" s="26"/>
      <c r="E83" s="26"/>
      <c r="F83" s="27"/>
      <c r="G83" s="26"/>
      <c r="H83" s="27"/>
      <c r="I83" s="109" t="s">
        <v>50</v>
      </c>
      <c r="J83" s="109"/>
    </row>
    <row r="84" spans="1:10" ht="21" x14ac:dyDescent="0.35">
      <c r="A84" s="26"/>
      <c r="B84" s="26"/>
      <c r="C84" s="26"/>
      <c r="D84" s="26"/>
      <c r="E84" s="108"/>
      <c r="F84" s="27"/>
      <c r="G84" s="26"/>
      <c r="H84" s="27"/>
      <c r="I84" s="26"/>
      <c r="J84" s="26"/>
    </row>
    <row r="85" spans="1:10" ht="21" x14ac:dyDescent="0.35">
      <c r="A85" s="26"/>
      <c r="B85" s="26"/>
      <c r="C85" s="26"/>
      <c r="D85" s="26"/>
      <c r="E85" s="26"/>
      <c r="F85" s="27"/>
      <c r="G85" s="26"/>
      <c r="H85" s="27"/>
      <c r="I85" s="26"/>
      <c r="J85" s="26"/>
    </row>
    <row r="86" spans="1:10" ht="21" x14ac:dyDescent="0.35">
      <c r="A86" s="26"/>
      <c r="B86" s="26"/>
      <c r="C86" s="26"/>
      <c r="D86" s="26"/>
      <c r="E86" s="26"/>
      <c r="F86" s="27"/>
      <c r="G86" s="26"/>
      <c r="H86" s="27"/>
      <c r="I86" s="26"/>
      <c r="J86" s="26"/>
    </row>
    <row r="87" spans="1:10" ht="21" x14ac:dyDescent="0.35">
      <c r="A87" s="26"/>
      <c r="B87" s="26"/>
      <c r="C87" s="26"/>
      <c r="D87" s="26"/>
      <c r="E87" s="26"/>
      <c r="F87" s="27"/>
      <c r="G87" s="26"/>
      <c r="H87" s="27"/>
      <c r="I87" s="26"/>
      <c r="J87" s="26"/>
    </row>
    <row r="88" spans="1:10" ht="21" x14ac:dyDescent="0.35">
      <c r="A88" s="26"/>
      <c r="B88" s="26"/>
      <c r="C88" s="26"/>
      <c r="D88" s="26"/>
      <c r="E88" s="26"/>
      <c r="F88" s="27"/>
      <c r="G88" s="26"/>
      <c r="H88" s="27"/>
      <c r="I88" s="26"/>
      <c r="J88" s="26"/>
    </row>
  </sheetData>
  <mergeCells count="92">
    <mergeCell ref="I82:J82"/>
    <mergeCell ref="I83:J83"/>
    <mergeCell ref="A36:B36"/>
    <mergeCell ref="C36:H36"/>
    <mergeCell ref="I36:J36"/>
    <mergeCell ref="C43:H43"/>
    <mergeCell ref="I43:J43"/>
    <mergeCell ref="C37:H37"/>
    <mergeCell ref="I37:J37"/>
    <mergeCell ref="C41:H41"/>
    <mergeCell ref="I41:J41"/>
    <mergeCell ref="A8:J8"/>
    <mergeCell ref="A1:J1"/>
    <mergeCell ref="A9:J9"/>
    <mergeCell ref="I75:J75"/>
    <mergeCell ref="C29:H29"/>
    <mergeCell ref="I29:J29"/>
    <mergeCell ref="A30:B30"/>
    <mergeCell ref="C30:H30"/>
    <mergeCell ref="I30:J30"/>
    <mergeCell ref="A42:B42"/>
    <mergeCell ref="C42:H42"/>
    <mergeCell ref="I42:J42"/>
    <mergeCell ref="C31:H31"/>
    <mergeCell ref="I31:J31"/>
    <mergeCell ref="C35:H35"/>
    <mergeCell ref="A23:B23"/>
    <mergeCell ref="I18:J18"/>
    <mergeCell ref="I19:J19"/>
    <mergeCell ref="C18:H18"/>
    <mergeCell ref="C19:H19"/>
    <mergeCell ref="C20:H20"/>
    <mergeCell ref="I20:J20"/>
    <mergeCell ref="A19:B19"/>
    <mergeCell ref="I23:J23"/>
    <mergeCell ref="C22:H22"/>
    <mergeCell ref="C23:H23"/>
    <mergeCell ref="C24:H24"/>
    <mergeCell ref="I22:J22"/>
    <mergeCell ref="I24:J24"/>
    <mergeCell ref="C45:H45"/>
    <mergeCell ref="I45:J45"/>
    <mergeCell ref="I35:J35"/>
    <mergeCell ref="A46:B46"/>
    <mergeCell ref="C46:H46"/>
    <mergeCell ref="I46:J46"/>
    <mergeCell ref="C47:H47"/>
    <mergeCell ref="I47:J47"/>
    <mergeCell ref="C49:H49"/>
    <mergeCell ref="I49:J49"/>
    <mergeCell ref="A50:B50"/>
    <mergeCell ref="C50:H50"/>
    <mergeCell ref="I50:J50"/>
    <mergeCell ref="C51:H51"/>
    <mergeCell ref="I51:J51"/>
    <mergeCell ref="C53:H53"/>
    <mergeCell ref="I53:J53"/>
    <mergeCell ref="A54:B54"/>
    <mergeCell ref="C54:H54"/>
    <mergeCell ref="I54:J54"/>
    <mergeCell ref="C55:H55"/>
    <mergeCell ref="I55:J55"/>
    <mergeCell ref="C57:H57"/>
    <mergeCell ref="I57:J57"/>
    <mergeCell ref="A58:B58"/>
    <mergeCell ref="C58:H58"/>
    <mergeCell ref="I58:J58"/>
    <mergeCell ref="C59:H59"/>
    <mergeCell ref="I59:J59"/>
    <mergeCell ref="C63:H63"/>
    <mergeCell ref="I63:J63"/>
    <mergeCell ref="A64:B64"/>
    <mergeCell ref="C64:H64"/>
    <mergeCell ref="I64:J64"/>
    <mergeCell ref="C65:H65"/>
    <mergeCell ref="I65:J65"/>
    <mergeCell ref="C68:H68"/>
    <mergeCell ref="I68:J68"/>
    <mergeCell ref="A69:B69"/>
    <mergeCell ref="C69:H69"/>
    <mergeCell ref="I69:J69"/>
    <mergeCell ref="I70:J70"/>
    <mergeCell ref="C73:H73"/>
    <mergeCell ref="I73:J73"/>
    <mergeCell ref="A74:B74"/>
    <mergeCell ref="C74:H74"/>
    <mergeCell ref="I74:J74"/>
    <mergeCell ref="C75:H75"/>
    <mergeCell ref="A80:B80"/>
    <mergeCell ref="A81:B81"/>
    <mergeCell ref="A79:B79"/>
    <mergeCell ref="C70:H70"/>
  </mergeCells>
  <pageMargins left="0.7" right="0.7" top="0.75" bottom="0.75" header="0.3" footer="0.3"/>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topLeftCell="A7" workbookViewId="0">
      <selection activeCell="A12" sqref="A12:H13"/>
    </sheetView>
  </sheetViews>
  <sheetFormatPr defaultRowHeight="15" x14ac:dyDescent="0.25"/>
  <cols>
    <col min="1" max="1" width="5.140625" customWidth="1"/>
    <col min="2" max="2" width="13.5703125" customWidth="1"/>
    <col min="3" max="3" width="12.7109375" customWidth="1"/>
    <col min="4" max="4" width="13.7109375" customWidth="1"/>
    <col min="5" max="5" width="14.42578125" customWidth="1"/>
    <col min="6" max="6" width="20.85546875" customWidth="1"/>
    <col min="7" max="7" width="24" customWidth="1"/>
    <col min="8" max="8" width="25.42578125" customWidth="1"/>
  </cols>
  <sheetData>
    <row r="1" spans="1:10" ht="18.75" x14ac:dyDescent="0.25">
      <c r="A1" s="97" t="s">
        <v>22</v>
      </c>
      <c r="B1" s="97"/>
      <c r="C1" s="97"/>
      <c r="D1" s="97"/>
      <c r="E1" s="97"/>
      <c r="F1" s="97"/>
      <c r="G1" s="97"/>
      <c r="H1" s="97"/>
    </row>
    <row r="3" spans="1:10" x14ac:dyDescent="0.25">
      <c r="A3" s="15" t="s">
        <v>2</v>
      </c>
      <c r="B3" s="15" t="s">
        <v>6</v>
      </c>
      <c r="C3" s="100" t="s">
        <v>48</v>
      </c>
      <c r="D3" s="15" t="s">
        <v>12</v>
      </c>
      <c r="E3" s="15" t="s">
        <v>25</v>
      </c>
      <c r="F3" s="15" t="s">
        <v>14</v>
      </c>
      <c r="G3" s="15" t="s">
        <v>33</v>
      </c>
      <c r="H3" s="15" t="s">
        <v>35</v>
      </c>
      <c r="I3" s="6"/>
      <c r="J3" s="7"/>
    </row>
    <row r="4" spans="1:10" ht="15" customHeight="1" x14ac:dyDescent="0.25">
      <c r="A4" s="16" t="s">
        <v>3</v>
      </c>
      <c r="B4" s="16" t="s">
        <v>7</v>
      </c>
      <c r="C4" s="101"/>
      <c r="D4" s="16" t="s">
        <v>13</v>
      </c>
      <c r="E4" s="16" t="s">
        <v>26</v>
      </c>
      <c r="F4" s="16" t="s">
        <v>5</v>
      </c>
      <c r="G4" s="16" t="s">
        <v>34</v>
      </c>
      <c r="H4" s="16" t="s">
        <v>36</v>
      </c>
      <c r="I4" s="6"/>
      <c r="J4" s="7"/>
    </row>
    <row r="5" spans="1:10" ht="18" customHeight="1" x14ac:dyDescent="0.25">
      <c r="A5" s="16"/>
      <c r="B5" s="16" t="s">
        <v>8</v>
      </c>
      <c r="C5" s="101"/>
      <c r="D5" s="22" t="s">
        <v>24</v>
      </c>
      <c r="E5" s="16" t="s">
        <v>27</v>
      </c>
      <c r="F5" s="22" t="s">
        <v>31</v>
      </c>
      <c r="G5" s="16" t="s">
        <v>31</v>
      </c>
      <c r="H5" s="16" t="s">
        <v>37</v>
      </c>
      <c r="I5" s="6"/>
      <c r="J5" s="7"/>
    </row>
    <row r="6" spans="1:10" x14ac:dyDescent="0.25">
      <c r="A6" s="16"/>
      <c r="B6" s="16" t="s">
        <v>23</v>
      </c>
      <c r="C6" s="101"/>
      <c r="D6" s="16"/>
      <c r="E6" s="16" t="s">
        <v>28</v>
      </c>
      <c r="F6" s="16" t="s">
        <v>32</v>
      </c>
      <c r="G6" s="16" t="s">
        <v>32</v>
      </c>
      <c r="H6" s="16" t="s">
        <v>38</v>
      </c>
      <c r="I6" s="6"/>
      <c r="J6" s="7"/>
    </row>
    <row r="7" spans="1:10" x14ac:dyDescent="0.25">
      <c r="A7" s="17"/>
      <c r="B7" s="17" t="s">
        <v>10</v>
      </c>
      <c r="C7" s="102"/>
      <c r="D7" s="17"/>
      <c r="E7" s="17" t="s">
        <v>29</v>
      </c>
      <c r="F7" s="17" t="s">
        <v>30</v>
      </c>
      <c r="G7" s="17" t="s">
        <v>30</v>
      </c>
      <c r="H7" s="16" t="s">
        <v>39</v>
      </c>
      <c r="I7" s="7"/>
      <c r="J7" s="7"/>
    </row>
    <row r="8" spans="1:10" x14ac:dyDescent="0.25">
      <c r="A8" s="1">
        <v>1</v>
      </c>
      <c r="B8" s="1">
        <v>2</v>
      </c>
      <c r="C8" s="1">
        <v>3</v>
      </c>
      <c r="D8" s="1">
        <v>4</v>
      </c>
      <c r="E8" s="1">
        <v>5</v>
      </c>
      <c r="F8" s="1">
        <v>6</v>
      </c>
      <c r="G8" s="1">
        <v>7</v>
      </c>
      <c r="H8" s="1">
        <v>8</v>
      </c>
      <c r="I8" s="7"/>
      <c r="J8" s="7"/>
    </row>
    <row r="9" spans="1:10" ht="192" customHeight="1" x14ac:dyDescent="0.25">
      <c r="A9" s="1"/>
      <c r="B9" s="5"/>
      <c r="C9" s="1"/>
      <c r="D9" s="5"/>
      <c r="E9" s="8"/>
      <c r="F9" s="8"/>
      <c r="G9" s="8"/>
      <c r="H9" s="5"/>
    </row>
    <row r="10" spans="1:10" x14ac:dyDescent="0.25">
      <c r="A10" s="98" t="s">
        <v>21</v>
      </c>
      <c r="B10" s="99"/>
      <c r="C10" s="2"/>
      <c r="D10" s="2"/>
      <c r="E10" s="4"/>
      <c r="F10" s="4"/>
      <c r="G10" s="4"/>
      <c r="H10" s="2"/>
    </row>
    <row r="12" spans="1:10" x14ac:dyDescent="0.25">
      <c r="A12" t="s">
        <v>51</v>
      </c>
      <c r="C12" s="25"/>
      <c r="D12" s="25"/>
      <c r="E12" s="25"/>
      <c r="G12" s="94" t="s">
        <v>47</v>
      </c>
      <c r="H12" s="94"/>
    </row>
    <row r="13" spans="1:10" x14ac:dyDescent="0.25">
      <c r="A13" s="103"/>
      <c r="B13" s="103"/>
      <c r="C13" s="103"/>
      <c r="D13" s="103"/>
      <c r="E13" s="103"/>
      <c r="G13" s="94" t="s">
        <v>50</v>
      </c>
      <c r="H13" s="94"/>
    </row>
    <row r="14" spans="1:10" x14ac:dyDescent="0.25">
      <c r="F14" s="18"/>
    </row>
  </sheetData>
  <mergeCells count="6">
    <mergeCell ref="A1:H1"/>
    <mergeCell ref="A10:B10"/>
    <mergeCell ref="C3:C7"/>
    <mergeCell ref="G12:H12"/>
    <mergeCell ref="A13:E13"/>
    <mergeCell ref="G13:H1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
  <sheetViews>
    <sheetView workbookViewId="0">
      <selection activeCell="F16" sqref="F16"/>
    </sheetView>
  </sheetViews>
  <sheetFormatPr defaultRowHeight="15" x14ac:dyDescent="0.25"/>
  <cols>
    <col min="2" max="3" width="13.140625" customWidth="1"/>
    <col min="4" max="4" width="19.28515625" customWidth="1"/>
    <col min="5" max="5" width="28" customWidth="1"/>
    <col min="6" max="6" width="39.7109375" customWidth="1"/>
  </cols>
  <sheetData>
    <row r="1" spans="1:7" ht="18.75" x14ac:dyDescent="0.3">
      <c r="A1" s="95" t="s">
        <v>46</v>
      </c>
      <c r="B1" s="95"/>
      <c r="C1" s="95"/>
      <c r="D1" s="95"/>
      <c r="E1" s="95"/>
      <c r="F1" s="95"/>
    </row>
    <row r="3" spans="1:7" x14ac:dyDescent="0.25">
      <c r="A3" s="15" t="s">
        <v>2</v>
      </c>
      <c r="B3" s="15" t="s">
        <v>6</v>
      </c>
      <c r="C3" s="19" t="s">
        <v>11</v>
      </c>
      <c r="D3" s="15" t="s">
        <v>12</v>
      </c>
      <c r="E3" s="15" t="s">
        <v>16</v>
      </c>
      <c r="F3" s="15" t="s">
        <v>44</v>
      </c>
    </row>
    <row r="4" spans="1:7" ht="30" customHeight="1" x14ac:dyDescent="0.25">
      <c r="A4" s="16" t="s">
        <v>3</v>
      </c>
      <c r="B4" s="16" t="s">
        <v>7</v>
      </c>
      <c r="C4" s="20" t="s">
        <v>41</v>
      </c>
      <c r="D4" s="16" t="s">
        <v>13</v>
      </c>
      <c r="E4" s="16" t="s">
        <v>17</v>
      </c>
      <c r="F4" s="16" t="s">
        <v>42</v>
      </c>
    </row>
    <row r="5" spans="1:7" ht="29.25" customHeight="1" x14ac:dyDescent="0.25">
      <c r="A5" s="16"/>
      <c r="B5" s="16" t="s">
        <v>8</v>
      </c>
      <c r="C5" s="21" t="s">
        <v>10</v>
      </c>
      <c r="D5" s="22" t="s">
        <v>42</v>
      </c>
      <c r="E5" s="16" t="s">
        <v>42</v>
      </c>
      <c r="F5" s="16" t="s">
        <v>43</v>
      </c>
    </row>
    <row r="6" spans="1:7" x14ac:dyDescent="0.25">
      <c r="A6" s="16"/>
      <c r="B6" s="16" t="s">
        <v>40</v>
      </c>
      <c r="C6" s="21"/>
      <c r="D6" s="16" t="s">
        <v>10</v>
      </c>
      <c r="E6" s="16" t="s">
        <v>43</v>
      </c>
      <c r="F6" s="16"/>
    </row>
    <row r="7" spans="1:7" x14ac:dyDescent="0.25">
      <c r="A7" s="17"/>
      <c r="B7" s="17" t="s">
        <v>10</v>
      </c>
      <c r="C7" s="23"/>
      <c r="D7" s="17"/>
      <c r="E7" s="17"/>
      <c r="F7" s="16"/>
    </row>
    <row r="8" spans="1:7" x14ac:dyDescent="0.25">
      <c r="A8" s="1">
        <v>1</v>
      </c>
      <c r="B8" s="1">
        <v>2</v>
      </c>
      <c r="C8" s="1">
        <v>3</v>
      </c>
      <c r="D8" s="1">
        <v>4</v>
      </c>
      <c r="E8" s="1">
        <v>5</v>
      </c>
      <c r="F8" s="1">
        <v>6</v>
      </c>
    </row>
    <row r="9" spans="1:7" ht="93.75" customHeight="1" x14ac:dyDescent="0.25">
      <c r="A9" s="1"/>
      <c r="B9" s="5"/>
      <c r="C9" s="1"/>
      <c r="D9" s="5"/>
      <c r="E9" s="8"/>
      <c r="F9" s="5"/>
    </row>
    <row r="10" spans="1:7" x14ac:dyDescent="0.25">
      <c r="A10" s="9"/>
      <c r="B10" s="10"/>
      <c r="C10" s="11"/>
      <c r="D10" s="12"/>
      <c r="E10" s="13"/>
      <c r="F10" s="12"/>
    </row>
    <row r="11" spans="1:7" x14ac:dyDescent="0.25">
      <c r="A11" t="s">
        <v>51</v>
      </c>
      <c r="C11" s="25"/>
      <c r="D11" s="25"/>
      <c r="E11" s="25"/>
      <c r="F11" s="24" t="s">
        <v>47</v>
      </c>
      <c r="G11" s="24"/>
    </row>
    <row r="12" spans="1:7" x14ac:dyDescent="0.25">
      <c r="A12" s="103"/>
      <c r="B12" s="103"/>
      <c r="C12" s="103"/>
      <c r="D12" s="103"/>
      <c r="E12" s="103"/>
      <c r="F12" s="24" t="s">
        <v>50</v>
      </c>
      <c r="G12" s="24"/>
    </row>
  </sheetData>
  <mergeCells count="2">
    <mergeCell ref="A1:F1"/>
    <mergeCell ref="A12:E12"/>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nila</dc:creator>
  <cp:lastModifiedBy>Korisnik</cp:lastModifiedBy>
  <cp:lastPrinted>2022-12-28T11:31:38Z</cp:lastPrinted>
  <dcterms:created xsi:type="dcterms:W3CDTF">2021-12-18T16:01:19Z</dcterms:created>
  <dcterms:modified xsi:type="dcterms:W3CDTF">2022-12-28T11:32:20Z</dcterms:modified>
</cp:coreProperties>
</file>